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https://d.docs.live.net/faebe1cc5c4cf5a7/Documentos/1 Minjusticia/"/>
    </mc:Choice>
  </mc:AlternateContent>
  <xr:revisionPtr revIDLastSave="719" documentId="13_ncr:1_{9AF073CC-3FE8-4693-B419-3763B49EC73A}" xr6:coauthVersionLast="47" xr6:coauthVersionMax="47" xr10:uidLastSave="{330839A3-7F50-42DF-BDF9-408E3E1A804D}"/>
  <bookViews>
    <workbookView xWindow="3570" yWindow="465" windowWidth="24270" windowHeight="15060" activeTab="5" xr2:uid="{00000000-000D-0000-FFFF-FFFF00000000}"/>
  </bookViews>
  <sheets>
    <sheet name="2021" sheetId="11" r:id="rId1"/>
    <sheet name="2022" sheetId="10" r:id="rId2"/>
    <sheet name="2023" sheetId="9" r:id="rId3"/>
    <sheet name="2024" sheetId="13" r:id="rId4"/>
    <sheet name="2025" sheetId="14" r:id="rId5"/>
    <sheet name="2026" sheetId="18" r:id="rId6"/>
    <sheet name="Hoja1" sheetId="15" r:id="rId7"/>
    <sheet name="Hoja2" sheetId="19" r:id="rId8"/>
  </sheets>
  <definedNames>
    <definedName name="_xlnm._FilterDatabase" localSheetId="0" hidden="1">'2021'!$A$2:$AP$16</definedName>
    <definedName name="_xlnm._FilterDatabase" localSheetId="1" hidden="1">'2022'!$A$1:$AE$21</definedName>
    <definedName name="_xlnm._FilterDatabase" localSheetId="2" hidden="1">'2023'!$A$1:$AJ$31</definedName>
    <definedName name="_xlnm._FilterDatabase" localSheetId="3" hidden="1">'2024'!$A$1:$AW$42</definedName>
    <definedName name="_xlnm._FilterDatabase" localSheetId="4" hidden="1">'2025'!$A$1:$AJ$50</definedName>
    <definedName name="_xlnm._FilterDatabase" localSheetId="5" hidden="1">'2026'!$A$1:$AJ$6</definedName>
    <definedName name="_Hlk210282868" localSheetId="4">'2025'!$M$23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18" l="1"/>
  <c r="M24" i="18"/>
  <c r="M25" i="18"/>
  <c r="M26" i="18"/>
  <c r="M27" i="18"/>
  <c r="M28" i="18"/>
  <c r="M29" i="18"/>
  <c r="M30" i="18"/>
  <c r="M31" i="18"/>
  <c r="M32" i="18"/>
  <c r="M22" i="18"/>
  <c r="L23" i="18"/>
  <c r="L24" i="18"/>
  <c r="L25" i="18"/>
  <c r="L26" i="18"/>
  <c r="L27" i="18"/>
  <c r="L28" i="18"/>
  <c r="L29" i="18"/>
  <c r="L30" i="18"/>
  <c r="L31" i="18"/>
  <c r="L32" i="18"/>
  <c r="L22" i="18"/>
  <c r="K23" i="18"/>
  <c r="K24" i="18"/>
  <c r="K25" i="18"/>
  <c r="K26" i="18"/>
  <c r="K27" i="18"/>
  <c r="K28" i="18"/>
  <c r="K29" i="18"/>
  <c r="K30" i="18"/>
  <c r="K31" i="18"/>
  <c r="K32" i="18"/>
  <c r="K22" i="18"/>
  <c r="K33" i="18" s="1"/>
  <c r="M33" i="18"/>
  <c r="I23" i="18"/>
  <c r="I24" i="18"/>
  <c r="I25" i="18"/>
  <c r="I26" i="18"/>
  <c r="I27" i="18"/>
  <c r="I28" i="18"/>
  <c r="I29" i="18"/>
  <c r="I30" i="18"/>
  <c r="I31" i="18"/>
  <c r="I32" i="18"/>
  <c r="J23" i="18"/>
  <c r="J24" i="18"/>
  <c r="J25" i="18"/>
  <c r="J26" i="18"/>
  <c r="J27" i="18"/>
  <c r="J28" i="18"/>
  <c r="J29" i="18"/>
  <c r="J30" i="18"/>
  <c r="J31" i="18"/>
  <c r="J32" i="18"/>
  <c r="J22" i="18"/>
  <c r="J33" i="18" s="1"/>
  <c r="I22" i="18"/>
  <c r="H33" i="18"/>
  <c r="I50" i="14"/>
  <c r="J50" i="14"/>
  <c r="K50" i="14"/>
  <c r="H40" i="14"/>
  <c r="L40" i="14" s="1"/>
  <c r="H41" i="14"/>
  <c r="L41" i="14" s="1"/>
  <c r="H42" i="14"/>
  <c r="L42" i="14" s="1"/>
  <c r="H43" i="14"/>
  <c r="L43" i="14" s="1"/>
  <c r="H44" i="14"/>
  <c r="L44" i="14" s="1"/>
  <c r="H45" i="14"/>
  <c r="L45" i="14" s="1"/>
  <c r="H46" i="14"/>
  <c r="L46" i="14" s="1"/>
  <c r="H47" i="14"/>
  <c r="L47" i="14" s="1"/>
  <c r="H48" i="14"/>
  <c r="L48" i="14" s="1"/>
  <c r="H49" i="14"/>
  <c r="L49" i="14" s="1"/>
  <c r="L39" i="14"/>
  <c r="K40" i="14"/>
  <c r="K41" i="14"/>
  <c r="K42" i="14"/>
  <c r="K43" i="14"/>
  <c r="K44" i="14"/>
  <c r="K45" i="14"/>
  <c r="K46" i="14"/>
  <c r="K47" i="14"/>
  <c r="K48" i="14"/>
  <c r="K49" i="14"/>
  <c r="K39" i="14"/>
  <c r="J40" i="14"/>
  <c r="J41" i="14"/>
  <c r="J42" i="14"/>
  <c r="J43" i="14"/>
  <c r="J44" i="14"/>
  <c r="J45" i="14"/>
  <c r="J46" i="14"/>
  <c r="J47" i="14"/>
  <c r="J48" i="14"/>
  <c r="J49" i="14"/>
  <c r="J39" i="14"/>
  <c r="I40" i="14"/>
  <c r="I41" i="14"/>
  <c r="I42" i="14"/>
  <c r="I43" i="14"/>
  <c r="I44" i="14"/>
  <c r="I45" i="14"/>
  <c r="I46" i="14"/>
  <c r="I47" i="14"/>
  <c r="I48" i="14"/>
  <c r="I49" i="14"/>
  <c r="I39" i="14"/>
  <c r="I46" i="9"/>
  <c r="J46" i="9"/>
  <c r="K46" i="9"/>
  <c r="K36" i="9"/>
  <c r="K37" i="9"/>
  <c r="K38" i="9"/>
  <c r="K39" i="9"/>
  <c r="K40" i="9"/>
  <c r="K41" i="9"/>
  <c r="K42" i="9"/>
  <c r="K43" i="9"/>
  <c r="K44" i="9"/>
  <c r="K45" i="9"/>
  <c r="K35" i="9"/>
  <c r="J36" i="9"/>
  <c r="J37" i="9"/>
  <c r="J38" i="9"/>
  <c r="J39" i="9"/>
  <c r="J40" i="9"/>
  <c r="J41" i="9"/>
  <c r="J42" i="9"/>
  <c r="J43" i="9"/>
  <c r="J44" i="9"/>
  <c r="J45" i="9"/>
  <c r="J35" i="9"/>
  <c r="I36" i="9"/>
  <c r="I37" i="9"/>
  <c r="I38" i="9"/>
  <c r="I39" i="9"/>
  <c r="I40" i="9"/>
  <c r="I41" i="9"/>
  <c r="I42" i="9"/>
  <c r="I43" i="9"/>
  <c r="I44" i="9"/>
  <c r="I45" i="9"/>
  <c r="H25" i="10"/>
  <c r="H35" i="10" s="1"/>
  <c r="H26" i="10"/>
  <c r="H27" i="10"/>
  <c r="I27" i="10" s="1"/>
  <c r="H28" i="10"/>
  <c r="H29" i="10"/>
  <c r="H30" i="10"/>
  <c r="H31" i="10"/>
  <c r="H32" i="10"/>
  <c r="H33" i="10"/>
  <c r="H34" i="10"/>
  <c r="H23" i="18"/>
  <c r="H24" i="18"/>
  <c r="H25" i="18"/>
  <c r="H26" i="18"/>
  <c r="H27" i="18"/>
  <c r="H28" i="18"/>
  <c r="H29" i="18"/>
  <c r="H30" i="18"/>
  <c r="H31" i="18"/>
  <c r="H32" i="18"/>
  <c r="H22" i="18"/>
  <c r="H39" i="14"/>
  <c r="I35" i="9"/>
  <c r="I25" i="10"/>
  <c r="I26" i="10"/>
  <c r="I28" i="10"/>
  <c r="I29" i="10"/>
  <c r="I30" i="10"/>
  <c r="I31" i="10"/>
  <c r="I32" i="10"/>
  <c r="I33" i="10"/>
  <c r="I34" i="10"/>
  <c r="I24" i="10"/>
  <c r="H24" i="10"/>
  <c r="L33" i="18" l="1"/>
  <c r="I33" i="18"/>
  <c r="H50" i="14"/>
  <c r="I35" i="10"/>
  <c r="L50" i="14"/>
  <c r="Z11" i="14"/>
  <c r="Z31" i="14" l="1"/>
  <c r="Z7" i="18"/>
  <c r="Z25" i="14"/>
  <c r="O24" i="13"/>
  <c r="O23" i="13"/>
  <c r="P27" i="9"/>
  <c r="P26" i="9"/>
  <c r="N15" i="10"/>
  <c r="N14" i="10"/>
  <c r="P16" i="9"/>
  <c r="AB29" i="9"/>
  <c r="V3" i="18" l="1"/>
  <c r="V4" i="18"/>
  <c r="V5" i="18"/>
  <c r="V6" i="18"/>
  <c r="V2" i="18"/>
  <c r="Y4" i="18"/>
  <c r="G49" i="15"/>
  <c r="G48" i="15"/>
  <c r="G47" i="15"/>
  <c r="G46" i="15"/>
  <c r="G45" i="15"/>
  <c r="G44" i="15"/>
  <c r="G43" i="15"/>
  <c r="G42" i="15"/>
  <c r="G51" i="15"/>
  <c r="G52" i="15" s="1"/>
  <c r="G50" i="15"/>
  <c r="F52" i="15"/>
  <c r="A12" i="19"/>
  <c r="G55" i="19"/>
  <c r="G57" i="19"/>
  <c r="H57" i="19" s="1"/>
  <c r="I57" i="19" s="1"/>
  <c r="G56" i="19"/>
  <c r="G54" i="19"/>
  <c r="G53" i="19"/>
  <c r="G52" i="19"/>
  <c r="G51" i="19"/>
  <c r="H51" i="19" s="1"/>
  <c r="G48" i="19"/>
  <c r="H48" i="19" s="1"/>
  <c r="G47" i="19"/>
  <c r="H47" i="19" s="1"/>
  <c r="I47" i="19" s="1"/>
  <c r="G22" i="19"/>
  <c r="G23" i="19"/>
  <c r="G24" i="19"/>
  <c r="H24" i="19" s="1"/>
  <c r="I24" i="19" s="1"/>
  <c r="G25" i="19"/>
  <c r="G26" i="19"/>
  <c r="G46" i="19"/>
  <c r="G45" i="19"/>
  <c r="H45" i="19" s="1"/>
  <c r="G44" i="19"/>
  <c r="G43" i="19"/>
  <c r="H43" i="19" s="1"/>
  <c r="I43" i="19" s="1"/>
  <c r="G42" i="19"/>
  <c r="G40" i="19"/>
  <c r="G39" i="19"/>
  <c r="G38" i="19"/>
  <c r="F41" i="19" s="1"/>
  <c r="G41" i="19" s="1"/>
  <c r="G37" i="19"/>
  <c r="H37" i="19" s="1"/>
  <c r="G36" i="19"/>
  <c r="H36" i="19" s="1"/>
  <c r="I36" i="19" s="1"/>
  <c r="G35" i="19"/>
  <c r="G33" i="19"/>
  <c r="H33" i="19" s="1"/>
  <c r="I33" i="19" s="1"/>
  <c r="G32" i="19"/>
  <c r="H32" i="19" s="1"/>
  <c r="I32" i="19" s="1"/>
  <c r="G31" i="19"/>
  <c r="H31" i="19" s="1"/>
  <c r="I31" i="19" s="1"/>
  <c r="G30" i="19"/>
  <c r="H30" i="19" s="1"/>
  <c r="I30" i="19" s="1"/>
  <c r="G29" i="19"/>
  <c r="G28" i="19"/>
  <c r="G21" i="19"/>
  <c r="H21" i="19" s="1"/>
  <c r="I21" i="19" s="1"/>
  <c r="G20" i="19"/>
  <c r="G18" i="19"/>
  <c r="H18" i="19" s="1"/>
  <c r="I18" i="19" s="1"/>
  <c r="G17" i="19"/>
  <c r="H17" i="19" s="1"/>
  <c r="G16" i="19"/>
  <c r="G15" i="19"/>
  <c r="H15" i="19" s="1"/>
  <c r="G14" i="19"/>
  <c r="G13" i="19"/>
  <c r="G12" i="19"/>
  <c r="G10" i="19"/>
  <c r="F11" i="19" s="1"/>
  <c r="G11" i="19" s="1"/>
  <c r="G4" i="19"/>
  <c r="H4" i="19" s="1"/>
  <c r="G5" i="19"/>
  <c r="H5" i="19" s="1"/>
  <c r="G6" i="19"/>
  <c r="H6" i="19" s="1"/>
  <c r="G7" i="19"/>
  <c r="H7" i="19" s="1"/>
  <c r="I7" i="19" s="1"/>
  <c r="G8" i="19"/>
  <c r="H8" i="19" s="1"/>
  <c r="I8" i="19" s="1"/>
  <c r="G3" i="19"/>
  <c r="H3" i="19" s="1"/>
  <c r="I52" i="19" l="1"/>
  <c r="I54" i="19"/>
  <c r="I55" i="19"/>
  <c r="H56" i="19"/>
  <c r="I56" i="19" s="1"/>
  <c r="F58" i="19"/>
  <c r="G58" i="19" s="1"/>
  <c r="H58" i="19" s="1"/>
  <c r="I58" i="19" s="1"/>
  <c r="F49" i="19"/>
  <c r="G49" i="19" s="1"/>
  <c r="H55" i="19"/>
  <c r="H54" i="19"/>
  <c r="H53" i="19"/>
  <c r="I53" i="19" s="1"/>
  <c r="H52" i="19"/>
  <c r="I51" i="19"/>
  <c r="F34" i="19"/>
  <c r="G34" i="19" s="1"/>
  <c r="H34" i="19" s="1"/>
  <c r="I48" i="19"/>
  <c r="I3" i="19"/>
  <c r="I45" i="19"/>
  <c r="F19" i="19"/>
  <c r="G19" i="19" s="1"/>
  <c r="H19" i="19" s="1"/>
  <c r="F27" i="19"/>
  <c r="G27" i="19" s="1"/>
  <c r="H27" i="19" s="1"/>
  <c r="I27" i="19" s="1"/>
  <c r="H9" i="19"/>
  <c r="I37" i="19"/>
  <c r="I42" i="19" s="1"/>
  <c r="H25" i="19"/>
  <c r="I25" i="19" s="1"/>
  <c r="I19" i="19"/>
  <c r="H44" i="19"/>
  <c r="I44" i="19" s="1"/>
  <c r="H46" i="19"/>
  <c r="I46" i="19" s="1"/>
  <c r="H10" i="19"/>
  <c r="I10" i="19"/>
  <c r="H26" i="19"/>
  <c r="I26" i="19" s="1"/>
  <c r="H38" i="19"/>
  <c r="I38" i="19" s="1"/>
  <c r="H39" i="19"/>
  <c r="I39" i="19" s="1"/>
  <c r="I6" i="19"/>
  <c r="H22" i="19"/>
  <c r="H40" i="19"/>
  <c r="I40" i="19" s="1"/>
  <c r="I5" i="19"/>
  <c r="I4" i="19"/>
  <c r="H23" i="19"/>
  <c r="I23" i="19" s="1"/>
  <c r="H29" i="19"/>
  <c r="I29" i="19" s="1"/>
  <c r="H41" i="19"/>
  <c r="I41" i="19" s="1"/>
  <c r="I17" i="19"/>
  <c r="I15" i="19"/>
  <c r="H14" i="19"/>
  <c r="I14" i="19" s="1"/>
  <c r="H16" i="19"/>
  <c r="I16" i="19" s="1"/>
  <c r="H13" i="19"/>
  <c r="I13" i="19" s="1"/>
  <c r="H11" i="19"/>
  <c r="M5" i="19"/>
  <c r="H59" i="19" l="1"/>
  <c r="H42" i="19"/>
  <c r="I59" i="19"/>
  <c r="H49" i="19"/>
  <c r="I49" i="19" s="1"/>
  <c r="I50" i="19" s="1"/>
  <c r="H50" i="19"/>
  <c r="I34" i="19"/>
  <c r="I35" i="19" s="1"/>
  <c r="H35" i="19"/>
  <c r="I22" i="19"/>
  <c r="I28" i="19" s="1"/>
  <c r="H28" i="19"/>
  <c r="I20" i="19"/>
  <c r="H20" i="19"/>
  <c r="I9" i="19"/>
  <c r="I11" i="19"/>
  <c r="I12" i="19" s="1"/>
  <c r="H12" i="19"/>
  <c r="I60" i="19" l="1"/>
  <c r="P4" i="9"/>
  <c r="Z9" i="14"/>
  <c r="K7" i="19" l="1"/>
  <c r="O4" i="18" l="1"/>
  <c r="O5" i="18"/>
  <c r="O6" i="18"/>
  <c r="O2" i="18"/>
  <c r="O3" i="18"/>
  <c r="P13" i="9"/>
  <c r="N4" i="10" l="1"/>
  <c r="N7" i="10"/>
  <c r="N5" i="10"/>
  <c r="N3" i="10"/>
  <c r="N2" i="10"/>
  <c r="N9" i="10"/>
  <c r="Q23" i="14" l="1"/>
  <c r="C39" i="15"/>
  <c r="E39" i="15" s="1"/>
  <c r="Z23" i="14"/>
  <c r="Q19" i="14" l="1"/>
  <c r="Q21" i="14"/>
  <c r="Q20" i="14"/>
  <c r="Z4" i="18"/>
  <c r="Z5" i="18"/>
  <c r="Z2" i="18"/>
  <c r="E33" i="18"/>
  <c r="Z6" i="18"/>
  <c r="Q6" i="18"/>
  <c r="Z3" i="18"/>
  <c r="Q3" i="18"/>
  <c r="Q2" i="18"/>
  <c r="Z20" i="14"/>
  <c r="Z21" i="14"/>
  <c r="Q16" i="14"/>
  <c r="Z16" i="14"/>
  <c r="Q4" i="18" l="1"/>
  <c r="Q5" i="18"/>
  <c r="S7" i="18"/>
  <c r="E50" i="14"/>
  <c r="Q17" i="14" l="1"/>
  <c r="Q10" i="14"/>
  <c r="Q11" i="14"/>
  <c r="Q12" i="14"/>
  <c r="Q13" i="14"/>
  <c r="Q14" i="14"/>
  <c r="Q15" i="14"/>
  <c r="Q9" i="14"/>
  <c r="Q3" i="14"/>
  <c r="Q4" i="14"/>
  <c r="Q5" i="14"/>
  <c r="Q6" i="14"/>
  <c r="Q7" i="14"/>
  <c r="Q2" i="14"/>
  <c r="Z17" i="14" l="1"/>
  <c r="Z18" i="14"/>
  <c r="Z3" i="14" l="1"/>
  <c r="Z4" i="14"/>
  <c r="Z5" i="14"/>
  <c r="Z6" i="14"/>
  <c r="Z7" i="14"/>
  <c r="Z8" i="14"/>
  <c r="Z10" i="14"/>
  <c r="Z12" i="14"/>
  <c r="Z13" i="14"/>
  <c r="Z14" i="14"/>
  <c r="Z15" i="14"/>
  <c r="Z2" i="14"/>
  <c r="Z19" i="14" l="1"/>
  <c r="Q18" i="14"/>
  <c r="Q8" i="14" l="1"/>
  <c r="S3" i="14" l="1"/>
  <c r="S4" i="14"/>
  <c r="S5" i="14"/>
  <c r="S6" i="14"/>
  <c r="S7" i="14"/>
  <c r="S8" i="14"/>
  <c r="S9" i="14"/>
  <c r="S10" i="14"/>
  <c r="S11" i="14"/>
  <c r="S12" i="14"/>
  <c r="S13" i="14"/>
  <c r="S14" i="14"/>
  <c r="S15" i="14"/>
  <c r="S16" i="14"/>
  <c r="S17" i="14"/>
  <c r="S2" i="14"/>
  <c r="S24" i="14" l="1"/>
  <c r="Q13" i="13" l="1"/>
  <c r="Q9" i="13"/>
  <c r="Q8" i="13"/>
  <c r="Q2" i="13"/>
  <c r="N16" i="9" l="1"/>
  <c r="E5" i="15" l="1"/>
  <c r="E15" i="15" s="1"/>
  <c r="E6" i="15"/>
  <c r="E7" i="15"/>
  <c r="E8" i="15"/>
  <c r="E9" i="15"/>
  <c r="E10" i="15"/>
  <c r="E11" i="15"/>
  <c r="E12" i="15"/>
  <c r="E13" i="15"/>
  <c r="E14" i="15"/>
  <c r="E4" i="15"/>
  <c r="E3" i="15"/>
  <c r="H15" i="15"/>
  <c r="K20" i="15"/>
  <c r="L15" i="15"/>
  <c r="K15" i="15"/>
  <c r="I15" i="15"/>
  <c r="N3" i="15"/>
  <c r="N4" i="15" s="1"/>
  <c r="N5" i="15" s="1"/>
  <c r="M3" i="15"/>
  <c r="O3" i="15" s="1"/>
  <c r="G3" i="15"/>
  <c r="G5" i="15" s="1"/>
  <c r="K22" i="15" l="1"/>
  <c r="C10" i="15"/>
  <c r="C23" i="15"/>
  <c r="C29" i="15"/>
  <c r="C31" i="15" l="1"/>
  <c r="O22" i="14" l="1"/>
  <c r="Q22" i="14" s="1"/>
  <c r="Q24" i="14" s="1"/>
  <c r="Z22" i="14" l="1"/>
  <c r="Z24" i="14" s="1"/>
  <c r="Z33" i="14" s="1"/>
  <c r="O9" i="13"/>
  <c r="O8" i="13"/>
  <c r="O2" i="13"/>
  <c r="Z26" i="14" l="1"/>
  <c r="Z8" i="18" s="1"/>
  <c r="Z9" i="18" s="1"/>
  <c r="M22" i="13"/>
  <c r="R20" i="13" l="1"/>
  <c r="R21" i="13"/>
  <c r="R19" i="13"/>
  <c r="J32" i="13" l="1"/>
  <c r="J33" i="13"/>
  <c r="J34" i="13"/>
  <c r="J35" i="13"/>
  <c r="J36" i="13"/>
  <c r="J37" i="13"/>
  <c r="J38" i="13"/>
  <c r="J39" i="13"/>
  <c r="J40" i="13"/>
  <c r="J41" i="13"/>
  <c r="J31" i="13"/>
  <c r="H32" i="13"/>
  <c r="H33" i="13"/>
  <c r="H34" i="13"/>
  <c r="H35" i="13"/>
  <c r="H36" i="13"/>
  <c r="H37" i="13"/>
  <c r="H38" i="13"/>
  <c r="H39" i="13"/>
  <c r="H40" i="13"/>
  <c r="H41" i="13"/>
  <c r="I32" i="13"/>
  <c r="I33" i="13"/>
  <c r="I34" i="13"/>
  <c r="I35" i="13"/>
  <c r="I36" i="13"/>
  <c r="I37" i="13"/>
  <c r="I38" i="13"/>
  <c r="I39" i="13"/>
  <c r="I40" i="13"/>
  <c r="I41" i="13"/>
  <c r="I31" i="13"/>
  <c r="H31" i="13"/>
  <c r="E42" i="13"/>
  <c r="F28" i="13"/>
  <c r="F46" i="9"/>
  <c r="J42" i="13" s="1"/>
  <c r="F21" i="10"/>
  <c r="F15" i="11"/>
  <c r="O11" i="13"/>
  <c r="O12" i="13"/>
  <c r="O13" i="13"/>
  <c r="O14" i="13"/>
  <c r="O15" i="13"/>
  <c r="O16" i="13"/>
  <c r="O17" i="13"/>
  <c r="O18" i="13"/>
  <c r="O10" i="13"/>
  <c r="O4" i="13"/>
  <c r="O5" i="13"/>
  <c r="O6" i="13"/>
  <c r="O7" i="13"/>
  <c r="O3" i="13"/>
  <c r="K31" i="13" l="1"/>
  <c r="K41" i="13"/>
  <c r="K40" i="13"/>
  <c r="K39" i="13"/>
  <c r="K38" i="13"/>
  <c r="K37" i="13"/>
  <c r="K36" i="13"/>
  <c r="K35" i="13"/>
  <c r="K34" i="13"/>
  <c r="K33" i="13"/>
  <c r="K32" i="13"/>
  <c r="K42" i="13" l="1"/>
  <c r="R16" i="9"/>
  <c r="Q18" i="13" l="1"/>
  <c r="N6" i="10" l="1"/>
  <c r="N10" i="10"/>
  <c r="N11" i="10"/>
  <c r="N8" i="10"/>
  <c r="N12" i="10"/>
  <c r="N13" i="10" l="1"/>
  <c r="P8" i="11"/>
  <c r="N8" i="11"/>
  <c r="Q17" i="13" l="1"/>
  <c r="S18" i="13"/>
  <c r="Q14" i="13" l="1"/>
  <c r="Q15" i="13"/>
  <c r="Q16" i="13"/>
  <c r="P14" i="9"/>
  <c r="Q3" i="13" l="1"/>
  <c r="Q4" i="13"/>
  <c r="Q5" i="13"/>
  <c r="Q6" i="13"/>
  <c r="Q7" i="13"/>
  <c r="Q10" i="13"/>
  <c r="Q11" i="13"/>
  <c r="Q12" i="13"/>
  <c r="Q22" i="13" l="1"/>
  <c r="S5" i="13" l="1"/>
  <c r="S4" i="13"/>
  <c r="S3" i="13"/>
  <c r="S6" i="13"/>
  <c r="S7" i="13"/>
  <c r="S2" i="13"/>
  <c r="P10" i="9" l="1"/>
  <c r="P21" i="9"/>
  <c r="P20" i="9"/>
  <c r="P18" i="9"/>
  <c r="P17" i="9"/>
  <c r="P15" i="9"/>
  <c r="P12" i="9"/>
  <c r="P11" i="9"/>
  <c r="P8" i="9"/>
  <c r="P9" i="9"/>
  <c r="P7" i="9"/>
  <c r="P6" i="9"/>
  <c r="P5" i="9"/>
  <c r="P3" i="9"/>
  <c r="P2" i="9"/>
  <c r="N25" i="9"/>
  <c r="P19" i="9"/>
  <c r="P24" i="9"/>
  <c r="P23" i="9"/>
  <c r="P22" i="9"/>
  <c r="P25" i="9" l="1"/>
  <c r="E29" i="11"/>
  <c r="H42" i="13" s="1"/>
  <c r="E35" i="10"/>
  <c r="I42" i="13" s="1"/>
  <c r="O2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Gabriela Velasquez</author>
    <author>Gabriela</author>
  </authors>
  <commentList>
    <comment ref="T2" authorId="0" shapeId="0" xr:uid="{ADF306DA-6875-41CA-AF8F-DFA826153841}">
      <text>
        <r>
          <rPr>
            <sz val="11"/>
            <color theme="1"/>
            <rFont val="Calibri"/>
            <family val="2"/>
            <scheme val="minor"/>
          </rPr>
          <t>Gabriela Velasquez:
De acuerdo con informe semestral</t>
        </r>
      </text>
    </comment>
    <comment ref="P3" authorId="0" shapeId="0" xr:uid="{D20521E0-4389-449B-B7D1-909D1FDDE421}">
      <text>
        <r>
          <rPr>
            <b/>
            <sz val="9"/>
            <color indexed="81"/>
            <rFont val="Tahoma"/>
            <family val="2"/>
          </rPr>
          <t>Gabriela Velasquez:</t>
        </r>
        <r>
          <rPr>
            <sz val="9"/>
            <color indexed="81"/>
            <rFont val="Tahoma"/>
            <family val="2"/>
          </rPr>
          <t xml:space="preserve">
En IFS dice 24.773.913</t>
        </r>
      </text>
    </comment>
    <comment ref="P4" authorId="0" shapeId="0" xr:uid="{E9BD6E22-40A7-4263-BC34-A99AD2D6C05A}">
      <text>
        <r>
          <rPr>
            <b/>
            <sz val="9"/>
            <color indexed="81"/>
            <rFont val="Tahoma"/>
            <family val="2"/>
          </rPr>
          <t>Gabriela Velasquez:</t>
        </r>
        <r>
          <rPr>
            <sz val="9"/>
            <color indexed="81"/>
            <rFont val="Tahoma"/>
            <family val="2"/>
          </rPr>
          <t xml:space="preserve">
En IFS dice 20.338.042</t>
        </r>
      </text>
    </comment>
    <comment ref="P5" authorId="0" shapeId="0" xr:uid="{83A6DEF7-FCC8-4E70-9AA4-681CB636A4F2}">
      <text>
        <r>
          <rPr>
            <b/>
            <sz val="9"/>
            <color indexed="81"/>
            <rFont val="Tahoma"/>
            <family val="2"/>
          </rPr>
          <t>Gabriela Velasquez:</t>
        </r>
        <r>
          <rPr>
            <sz val="9"/>
            <color indexed="81"/>
            <rFont val="Tahoma"/>
            <family val="2"/>
          </rPr>
          <t xml:space="preserve">
En IFS dice 20.338.042</t>
        </r>
      </text>
    </comment>
    <comment ref="Q5" authorId="1" shapeId="0" xr:uid="{03958F09-01AD-4EB4-B222-2676A2F04B7D}">
      <text>
        <r>
          <rPr>
            <b/>
            <sz val="9"/>
            <color indexed="81"/>
            <rFont val="Tahoma"/>
            <family val="2"/>
          </rPr>
          <t>Gabriela:</t>
        </r>
        <r>
          <rPr>
            <sz val="9"/>
            <color indexed="81"/>
            <rFont val="Tahoma"/>
            <family val="2"/>
          </rPr>
          <t xml:space="preserve">
Verificar fecha</t>
        </r>
      </text>
    </comment>
    <comment ref="P6" authorId="0" shapeId="0" xr:uid="{76C0BADA-DBAC-4E72-90A3-14DA92A3FDFD}">
      <text>
        <r>
          <rPr>
            <b/>
            <sz val="9"/>
            <color indexed="81"/>
            <rFont val="Tahoma"/>
            <family val="2"/>
          </rPr>
          <t>Gabriela Velasquez:</t>
        </r>
        <r>
          <rPr>
            <sz val="9"/>
            <color indexed="81"/>
            <rFont val="Tahoma"/>
            <family val="2"/>
          </rPr>
          <t xml:space="preserve">
En IFS dice 12.202.825  y dice que desde el 13-12</t>
        </r>
      </text>
    </comment>
    <comment ref="T6" authorId="0" shapeId="0" xr:uid="{9CB1736E-D1C4-4A3F-B25D-369F0C45D0D8}">
      <text>
        <r>
          <rPr>
            <b/>
            <sz val="9"/>
            <color indexed="81"/>
            <rFont val="Tahoma"/>
            <family val="2"/>
          </rPr>
          <t>Gabriela Velasquez:</t>
        </r>
        <r>
          <rPr>
            <sz val="9"/>
            <color indexed="81"/>
            <rFont val="Tahoma"/>
            <family val="2"/>
          </rPr>
          <t xml:space="preserve">
Se aclaró que fue el 13-12-21</t>
        </r>
      </text>
    </comment>
    <comment ref="G7" authorId="1" shapeId="0" xr:uid="{52B777CB-2AD5-4F50-B30C-E2BCF701B597}">
      <text>
        <r>
          <rPr>
            <b/>
            <sz val="9"/>
            <color indexed="81"/>
            <rFont val="Tahoma"/>
            <family val="2"/>
          </rPr>
          <t>Gabriela:</t>
        </r>
        <r>
          <rPr>
            <sz val="9"/>
            <color indexed="81"/>
            <rFont val="Tahoma"/>
            <family val="2"/>
          </rPr>
          <t xml:space="preserve">
En nombre archivos hablan de especialista adquisiciones y en el texto del contrato y descripción abajo quedó esp en adquisiones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author>
    <author>Gabriela Velasquez</author>
  </authors>
  <commentList>
    <comment ref="L2" authorId="0" shapeId="0" xr:uid="{839063B5-548F-44AA-807A-0C38734C198D}">
      <text>
        <r>
          <rPr>
            <b/>
            <sz val="9"/>
            <color indexed="81"/>
            <rFont val="Tahoma"/>
            <family val="2"/>
          </rPr>
          <t>Gabriela:</t>
        </r>
        <r>
          <rPr>
            <sz val="9"/>
            <color indexed="81"/>
            <rFont val="Tahoma"/>
            <family val="2"/>
          </rPr>
          <t xml:space="preserve">
Alerta de saldo en Secop</t>
        </r>
      </text>
    </comment>
    <comment ref="AP3" authorId="1" shapeId="0" xr:uid="{F9261012-F6CA-4C8E-9EC2-DD9E78C030F2}">
      <text>
        <r>
          <rPr>
            <b/>
            <sz val="9"/>
            <color indexed="81"/>
            <rFont val="Tahoma"/>
            <family val="2"/>
          </rPr>
          <t>Gabriela Velasquez:</t>
        </r>
        <r>
          <rPr>
            <sz val="9"/>
            <color indexed="81"/>
            <rFont val="Tahoma"/>
            <family val="2"/>
          </rPr>
          <t xml:space="preserve">
Está cargado hasta noviembre</t>
        </r>
      </text>
    </comment>
    <comment ref="N4" authorId="1" shapeId="0" xr:uid="{11D76CEB-E0C6-47E3-AA58-9C92F7441FFF}">
      <text>
        <r>
          <rPr>
            <b/>
            <sz val="9"/>
            <color indexed="81"/>
            <rFont val="Tahoma"/>
            <family val="2"/>
          </rPr>
          <t>Gabriela Velasquez:</t>
        </r>
        <r>
          <rPr>
            <sz val="9"/>
            <color indexed="81"/>
            <rFont val="Tahoma"/>
            <family val="2"/>
          </rPr>
          <t xml:space="preserve">
235233726</t>
        </r>
      </text>
    </comment>
    <comment ref="K7" authorId="0" shapeId="0" xr:uid="{394294C1-C884-41A3-8C86-CB69D8B41650}">
      <text>
        <r>
          <rPr>
            <b/>
            <sz val="9"/>
            <color indexed="81"/>
            <rFont val="Tahoma"/>
            <family val="2"/>
          </rPr>
          <t>Gabriela:</t>
        </r>
        <r>
          <rPr>
            <sz val="9"/>
            <color indexed="81"/>
            <rFont val="Tahoma"/>
            <family val="2"/>
          </rPr>
          <t xml:space="preserve">
En Secop quedó mal la descripción porque se refiere al Especialista en adquisciones</t>
        </r>
      </text>
    </comment>
    <comment ref="S8" authorId="1" shapeId="0" xr:uid="{74D5036B-20C5-48F0-848B-26B04825D25F}">
      <text>
        <r>
          <rPr>
            <b/>
            <sz val="9"/>
            <color indexed="81"/>
            <rFont val="Tahoma"/>
            <family val="2"/>
          </rPr>
          <t>Gabriela Velasquez:</t>
        </r>
        <r>
          <rPr>
            <sz val="9"/>
            <color indexed="81"/>
            <rFont val="Tahoma"/>
            <family val="2"/>
          </rPr>
          <t xml:space="preserve">
Se había previsto hasta 31-12-22</t>
        </r>
      </text>
    </comment>
    <comment ref="K9" authorId="0" shapeId="0" xr:uid="{D10A78BC-9665-44FE-9D22-D9C8C9907E18}">
      <text>
        <r>
          <rPr>
            <b/>
            <sz val="9"/>
            <color indexed="81"/>
            <rFont val="Tahoma"/>
            <family val="2"/>
          </rPr>
          <t>Gabriela:</t>
        </r>
        <r>
          <rPr>
            <sz val="9"/>
            <color indexed="81"/>
            <rFont val="Tahoma"/>
            <family val="2"/>
          </rPr>
          <t xml:space="preserve">
En Secop quedó mal la descripción porque se refiere al Especialista en adquisciones</t>
        </r>
      </text>
    </comment>
    <comment ref="R9" authorId="1" shapeId="0" xr:uid="{B0694165-402A-48D4-A834-3BA54FA423F9}">
      <text>
        <r>
          <rPr>
            <b/>
            <sz val="9"/>
            <color indexed="81"/>
            <rFont val="Tahoma"/>
            <family val="2"/>
          </rPr>
          <t>Gabriela Velasquez:</t>
        </r>
        <r>
          <rPr>
            <sz val="9"/>
            <color indexed="81"/>
            <rFont val="Tahoma"/>
            <family val="2"/>
          </rPr>
          <t xml:space="preserve">
Aclararon que el inicio fue el 9-6-22</t>
        </r>
      </text>
    </comment>
    <comment ref="S9" authorId="1" shapeId="0" xr:uid="{E5E385F0-9D7F-466B-8EFC-98D66A239737}">
      <text>
        <r>
          <rPr>
            <b/>
            <sz val="9"/>
            <color indexed="81"/>
            <rFont val="Tahoma"/>
            <family val="2"/>
          </rPr>
          <t>Gabriela Velasquez:</t>
        </r>
        <r>
          <rPr>
            <sz val="9"/>
            <color indexed="81"/>
            <rFont val="Tahoma"/>
            <family val="2"/>
          </rPr>
          <t xml:space="preserve">
Se había previsto hasta 31-12-22</t>
        </r>
      </text>
    </comment>
    <comment ref="N10" authorId="1" shapeId="0" xr:uid="{509AA43D-38AC-4C59-AB79-7595AFBCA7F7}">
      <text>
        <r>
          <rPr>
            <b/>
            <sz val="9"/>
            <color indexed="81"/>
            <rFont val="Tahoma"/>
            <family val="2"/>
          </rPr>
          <t>Gabriela Velasquez:</t>
        </r>
        <r>
          <rPr>
            <sz val="9"/>
            <color indexed="81"/>
            <rFont val="Tahoma"/>
            <family val="2"/>
          </rPr>
          <t xml:space="preserve">
1163371275</t>
        </r>
      </text>
    </comment>
    <comment ref="AJ10" authorId="1" shapeId="0" xr:uid="{56CBCD62-0EAC-4F81-93B9-AA29357732AB}">
      <text>
        <r>
          <rPr>
            <b/>
            <sz val="9"/>
            <color indexed="81"/>
            <rFont val="Tahoma"/>
            <family val="2"/>
          </rPr>
          <t>Gabriela Velasquez:</t>
        </r>
        <r>
          <rPr>
            <sz val="9"/>
            <color indexed="81"/>
            <rFont val="Tahoma"/>
            <family val="2"/>
          </rPr>
          <t xml:space="preserve">
Falta propuesta Ayesa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Gabriela Velasquez</author>
    <author>Gabriela</author>
  </authors>
  <commentList>
    <comment ref="AH3" authorId="0" shapeId="0" xr:uid="{4060D973-2308-4AD9-9BFC-21A0C5FCB91C}">
      <text>
        <r>
          <rPr>
            <b/>
            <sz val="9"/>
            <color indexed="81"/>
            <rFont val="Tahoma"/>
            <family val="2"/>
          </rPr>
          <t>Gabriela Velasquez:</t>
        </r>
        <r>
          <rPr>
            <sz val="9"/>
            <color indexed="81"/>
            <rFont val="Tahoma"/>
            <family val="2"/>
          </rPr>
          <t xml:space="preserve">
Tipor proceso en Secop Contratación directa</t>
        </r>
      </text>
    </comment>
    <comment ref="U4" authorId="1" shapeId="0" xr:uid="{53BA207F-0689-4429-B1A8-38FC672025C6}">
      <text>
        <r>
          <rPr>
            <b/>
            <sz val="9"/>
            <color indexed="81"/>
            <rFont val="Tahoma"/>
            <family val="2"/>
          </rPr>
          <t>Gabriela:</t>
        </r>
        <r>
          <rPr>
            <sz val="9"/>
            <color indexed="81"/>
            <rFont val="Tahoma"/>
            <family val="2"/>
          </rPr>
          <t xml:space="preserve">
Se había previsto hasta 31-12-2023</t>
        </r>
      </text>
    </comment>
    <comment ref="AH4" authorId="0" shapeId="0" xr:uid="{366C079F-1EFA-4869-B25E-505322016330}">
      <text>
        <r>
          <rPr>
            <b/>
            <sz val="9"/>
            <color indexed="81"/>
            <rFont val="Tahoma"/>
            <family val="2"/>
          </rPr>
          <t>Gabriela Velasquez:</t>
        </r>
        <r>
          <rPr>
            <sz val="9"/>
            <color indexed="81"/>
            <rFont val="Tahoma"/>
            <family val="2"/>
          </rPr>
          <t xml:space="preserve">
Tipor proceso en Secop Contratación directa</t>
        </r>
      </text>
    </comment>
    <comment ref="AH5" authorId="0" shapeId="0" xr:uid="{206C24D8-31A9-49F3-A554-033A8B61C6E9}">
      <text>
        <r>
          <rPr>
            <b/>
            <sz val="9"/>
            <color indexed="81"/>
            <rFont val="Tahoma"/>
            <family val="2"/>
          </rPr>
          <t>Gabriela Velasquez:</t>
        </r>
        <r>
          <rPr>
            <sz val="9"/>
            <color indexed="81"/>
            <rFont val="Tahoma"/>
            <family val="2"/>
          </rPr>
          <t xml:space="preserve">
Tipor proceso en Secop Contratación directa</t>
        </r>
      </text>
    </comment>
    <comment ref="AH6" authorId="0" shapeId="0" xr:uid="{B8F0E233-D81B-4B72-8367-4586B0C37D96}">
      <text>
        <r>
          <rPr>
            <b/>
            <sz val="9"/>
            <color indexed="81"/>
            <rFont val="Tahoma"/>
            <family val="2"/>
          </rPr>
          <t>Gabriela Velasquez:</t>
        </r>
        <r>
          <rPr>
            <sz val="9"/>
            <color indexed="81"/>
            <rFont val="Tahoma"/>
            <family val="2"/>
          </rPr>
          <t xml:space="preserve">
Tipor proceso en Secop Contratación directa</t>
        </r>
      </text>
    </comment>
    <comment ref="AH7" authorId="0" shapeId="0" xr:uid="{B7494F7B-F07D-4BEF-9FB0-E0A2449EAAB0}">
      <text>
        <r>
          <rPr>
            <b/>
            <sz val="9"/>
            <color indexed="81"/>
            <rFont val="Tahoma"/>
            <family val="2"/>
          </rPr>
          <t>Gabriela Velasquez:</t>
        </r>
        <r>
          <rPr>
            <sz val="9"/>
            <color indexed="81"/>
            <rFont val="Tahoma"/>
            <family val="2"/>
          </rPr>
          <t xml:space="preserve">
Tipor proceso en Secop Contratación directa</t>
        </r>
      </text>
    </comment>
    <comment ref="AH8" authorId="0" shapeId="0" xr:uid="{81734855-ED44-481E-AB06-B723AB95C2E4}">
      <text>
        <r>
          <rPr>
            <b/>
            <sz val="9"/>
            <color indexed="81"/>
            <rFont val="Tahoma"/>
            <family val="2"/>
          </rPr>
          <t>Gabriela Velasquez:</t>
        </r>
        <r>
          <rPr>
            <sz val="9"/>
            <color indexed="81"/>
            <rFont val="Tahoma"/>
            <family val="2"/>
          </rPr>
          <t xml:space="preserve">
Tipor proceso en Secop Contratación directa</t>
        </r>
      </text>
    </comment>
    <comment ref="AH9" authorId="0" shapeId="0" xr:uid="{D175D46B-6AD0-43D5-8141-91E6DC22EA13}">
      <text>
        <r>
          <rPr>
            <b/>
            <sz val="9"/>
            <color indexed="81"/>
            <rFont val="Tahoma"/>
            <family val="2"/>
          </rPr>
          <t>Gabriela Velasquez:</t>
        </r>
        <r>
          <rPr>
            <sz val="9"/>
            <color indexed="81"/>
            <rFont val="Tahoma"/>
            <family val="2"/>
          </rPr>
          <t xml:space="preserve">
Tipor proceso en Secop Contratación directa</t>
        </r>
      </text>
    </comment>
    <comment ref="H12" authorId="0" shapeId="0" xr:uid="{C5BCF2E0-22F9-4E92-BABA-C6B4109C45AF}">
      <text>
        <r>
          <rPr>
            <b/>
            <sz val="9"/>
            <color indexed="81"/>
            <rFont val="Tahoma"/>
            <family val="2"/>
          </rPr>
          <t>Gabriela Velasquez:</t>
        </r>
        <r>
          <rPr>
            <sz val="9"/>
            <color indexed="81"/>
            <rFont val="Tahoma"/>
            <family val="2"/>
          </rPr>
          <t xml:space="preserve">
Se cambió Supervisión a Coordinador Grupo comisarías de familia</t>
        </r>
      </text>
    </comment>
    <comment ref="Q40" authorId="0" shapeId="0" xr:uid="{99798D9B-8625-4EAE-8625-F33B1D16BBE1}">
      <text>
        <r>
          <rPr>
            <b/>
            <sz val="9"/>
            <color indexed="81"/>
            <rFont val="Tahoma"/>
            <family val="2"/>
          </rPr>
          <t>Gabriela Velasquez:</t>
        </r>
        <r>
          <rPr>
            <sz val="9"/>
            <color indexed="81"/>
            <rFont val="Tahoma"/>
            <family val="2"/>
          </rPr>
          <t xml:space="preserve">
Disminución IVA nube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Q2" authorId="0" shapeId="0" xr:uid="{72D31470-2EC7-4F17-8ED0-5E03E87204E2}">
      <text>
        <r>
          <rPr>
            <b/>
            <sz val="9"/>
            <color indexed="81"/>
            <rFont val="Tahoma"/>
            <family val="2"/>
          </rPr>
          <t>Gabriela Velasquez:</t>
        </r>
        <r>
          <rPr>
            <sz val="9"/>
            <color indexed="81"/>
            <rFont val="Tahoma"/>
            <family val="2"/>
          </rPr>
          <t xml:space="preserve">
Por fecha pago US21235,32</t>
        </r>
      </text>
    </comment>
    <comment ref="T2" authorId="0" shapeId="0" xr:uid="{D0270DCC-82EE-4EFF-97A9-24458CF96FEA}">
      <text>
        <r>
          <rPr>
            <b/>
            <sz val="9"/>
            <color indexed="81"/>
            <rFont val="Tahoma"/>
            <family val="2"/>
          </rPr>
          <t>Gabriela Velasquez:</t>
        </r>
        <r>
          <rPr>
            <sz val="9"/>
            <color indexed="81"/>
            <rFont val="Tahoma"/>
            <family val="2"/>
          </rPr>
          <t xml:space="preserve">
Se había previsto hasta 31-12-2024</t>
        </r>
      </text>
    </comment>
    <comment ref="Q8" authorId="0" shapeId="0" xr:uid="{697C037C-C9D4-4D59-9341-D75C0B252642}">
      <text>
        <r>
          <rPr>
            <b/>
            <sz val="9"/>
            <color indexed="81"/>
            <rFont val="Tahoma"/>
            <family val="2"/>
          </rPr>
          <t>Gabriela Velasquez:</t>
        </r>
        <r>
          <rPr>
            <sz val="9"/>
            <color indexed="81"/>
            <rFont val="Tahoma"/>
            <family val="2"/>
          </rPr>
          <t xml:space="preserve">
Por fecha pago US28.242,19</t>
        </r>
      </text>
    </comment>
    <comment ref="T8" authorId="0" shapeId="0" xr:uid="{8AD59770-B024-4EE6-87C4-B1229F81D031}">
      <text>
        <r>
          <rPr>
            <b/>
            <sz val="9"/>
            <color indexed="81"/>
            <rFont val="Tahoma"/>
            <family val="2"/>
          </rPr>
          <t>Gabriela Velasquez:</t>
        </r>
        <r>
          <rPr>
            <sz val="9"/>
            <color indexed="81"/>
            <rFont val="Tahoma"/>
            <family val="2"/>
          </rPr>
          <t xml:space="preserve">
Se había previsto hasta 30 de noviembre</t>
        </r>
      </text>
    </comment>
    <comment ref="F12" authorId="0" shapeId="0" xr:uid="{FAE89F4E-1F7D-4A58-BF41-67203D3B7B24}">
      <text>
        <r>
          <rPr>
            <b/>
            <sz val="9"/>
            <color indexed="81"/>
            <rFont val="Tahoma"/>
            <family val="2"/>
          </rPr>
          <t>Gabriela Velasquez:</t>
        </r>
        <r>
          <rPr>
            <sz val="9"/>
            <color indexed="81"/>
            <rFont val="Tahoma"/>
            <family val="2"/>
          </rPr>
          <t xml:space="preserve">
Se había previsto Viceministra de Promoción de la Justicia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Y8" authorId="0" shapeId="0" xr:uid="{19398648-3489-4BE7-A9A1-53181133A671}">
      <text>
        <r>
          <rPr>
            <b/>
            <sz val="9"/>
            <color indexed="81"/>
            <rFont val="Tahoma"/>
            <family val="2"/>
          </rPr>
          <t>Gabriela Velasquez:</t>
        </r>
        <r>
          <rPr>
            <sz val="9"/>
            <color indexed="81"/>
            <rFont val="Tahoma"/>
            <family val="2"/>
          </rPr>
          <t xml:space="preserve">
Por saldo disponible RP de $618.000  </t>
        </r>
      </text>
    </comment>
    <comment ref="X9" authorId="0" shapeId="0" xr:uid="{75FFF638-0A78-4F0F-9DF1-ED85F830505C}">
      <text>
        <r>
          <rPr>
            <b/>
            <sz val="9"/>
            <color indexed="81"/>
            <rFont val="Tahoma"/>
            <family val="2"/>
          </rPr>
          <t>Gabriela Velasquez:</t>
        </r>
        <r>
          <rPr>
            <sz val="9"/>
            <color indexed="81"/>
            <rFont val="Tahoma"/>
            <family val="2"/>
          </rPr>
          <t xml:space="preserve">
Se había previsto inicialmente hasta 17-8 y prorrogado y adicionado hasta 5-12-25</t>
        </r>
      </text>
    </comment>
    <comment ref="Y16" authorId="0" shapeId="0" xr:uid="{B9A6D1F8-13BB-4E2E-9D41-95F8C0DB0FDB}">
      <text>
        <r>
          <rPr>
            <b/>
            <sz val="9"/>
            <color indexed="81"/>
            <rFont val="Tahoma"/>
            <family val="2"/>
          </rPr>
          <t>Gabriela Velasquez:</t>
        </r>
        <r>
          <rPr>
            <sz val="9"/>
            <color indexed="81"/>
            <rFont val="Tahoma"/>
            <family val="2"/>
          </rPr>
          <t xml:space="preserve">
Por saldo disponible RP de $549.333</t>
        </r>
      </text>
    </comment>
  </commentList>
</comments>
</file>

<file path=xl/sharedStrings.xml><?xml version="1.0" encoding="utf-8"?>
<sst xmlns="http://schemas.openxmlformats.org/spreadsheetml/2006/main" count="2238" uniqueCount="875">
  <si>
    <t>Vigencia</t>
  </si>
  <si>
    <t>Tipo adquisición</t>
  </si>
  <si>
    <t>No. Contrato</t>
  </si>
  <si>
    <t>Supervisor</t>
  </si>
  <si>
    <t>Estado Secop</t>
  </si>
  <si>
    <t>Contratista</t>
  </si>
  <si>
    <t>NIT/CC</t>
  </si>
  <si>
    <t>Rol</t>
  </si>
  <si>
    <t>Objeto</t>
  </si>
  <si>
    <t>CDP</t>
  </si>
  <si>
    <t>Valor CDP</t>
  </si>
  <si>
    <t>Valor en COP</t>
  </si>
  <si>
    <t>RP</t>
  </si>
  <si>
    <t>V/r final</t>
  </si>
  <si>
    <t>Fecha suscripción</t>
  </si>
  <si>
    <t>Valor en US$
(Suscripción)</t>
  </si>
  <si>
    <t>TRM</t>
  </si>
  <si>
    <t>Inicio</t>
  </si>
  <si>
    <t>Terminación</t>
  </si>
  <si>
    <t>Prórroga</t>
  </si>
  <si>
    <t>Adición</t>
  </si>
  <si>
    <t>Enlace SECOP</t>
  </si>
  <si>
    <t>No. Proceso</t>
  </si>
  <si>
    <t>Método de
Selección/Contratación</t>
  </si>
  <si>
    <t>Observaciones</t>
  </si>
  <si>
    <t>Contrato</t>
  </si>
  <si>
    <t xml:space="preserve">Anexo </t>
  </si>
  <si>
    <t>TDR</t>
  </si>
  <si>
    <t>No objeción TdR</t>
  </si>
  <si>
    <t>Evaluación</t>
  </si>
  <si>
    <t>No objeción evaluación</t>
  </si>
  <si>
    <t>HV</t>
  </si>
  <si>
    <t>Cargue Secop informe</t>
  </si>
  <si>
    <t>Cargue OneDrive soportes</t>
  </si>
  <si>
    <t>Paz y salvo</t>
  </si>
  <si>
    <t>Lista chequeo</t>
  </si>
  <si>
    <t>Consultor individual</t>
  </si>
  <si>
    <t>001-2021-BID</t>
  </si>
  <si>
    <t>Secretario General</t>
  </si>
  <si>
    <t>Cerrado</t>
  </si>
  <si>
    <t>Adriana María Guzmán Rodríguez</t>
  </si>
  <si>
    <t>Gerente</t>
  </si>
  <si>
    <t>Liderar integralmente, y conforme a las políticas del Banco, en forma proactiva y consensuada con las diferentes instancias involucradas, la ejecución del Programa para la Transformación Digital de Justicia en Colombia (CO-00007), financiado a través del Contrato de Préstamo BID Núm. 5283/OC-CO-2, en el subcomponente 2.2 relativo a los servicios de justicia ofrecidos por la Rama Ejecutiva, con el fin de alcanzar los objetivos propuestos en el tiempo y la forma establecidos en el mismo.</t>
  </si>
  <si>
    <t>https://community.secop.gov.co/Public/Tendering/OpportunityDetail/Index?noticeUID=CO1.NTC.2448463&amp;isFromPublicArea=True&amp;isModal=true&amp;asPopupView=true</t>
  </si>
  <si>
    <t>MJ-CO-L1256-14</t>
  </si>
  <si>
    <t>3 CV</t>
  </si>
  <si>
    <t>Se solicitó cierre con memo MJD-MEM24-0004252 el 2-7, el 4-7 fue asignado a Alvaro Daniel Castillo. Se envió mail el 18-7 consultando si se requiere otro documento.</t>
  </si>
  <si>
    <t>X</t>
  </si>
  <si>
    <t>B</t>
  </si>
  <si>
    <t>Faltan las otras HV Karen Godoy, Luis Heredia</t>
  </si>
  <si>
    <t>No se encontró paz y salvo. Consultados archivos de SG no fue posible ubicar soportes actividades. También se consultó en el archivo de GGC</t>
  </si>
  <si>
    <t>002-2021-BID</t>
  </si>
  <si>
    <t>Carlos Eduardo Llano Escandón</t>
  </si>
  <si>
    <t>Especialista TI</t>
  </si>
  <si>
    <t>Prestar los servicios profesionales especializados al Ministerio de Justicia y del Derecho para apoyar las actividades del Programa para la transformación Digital de Justicia en Colombia (CO-00007) financiado con recursos del Contrato de Préstamo BID préstamo
Núm. 5283/0C-CO</t>
  </si>
  <si>
    <t>https://community.secop.gov.co/Public/Tendering/OpportunityDetail/Index?noticeUID=CO1.NTC.2448618&amp;isFromPublicArea=True&amp;isModal=true&amp;asPopupView=true</t>
  </si>
  <si>
    <t>MJ-CO-L1256-18</t>
  </si>
  <si>
    <t>Se solicitó cierre con memo MJD-MEM24-0004252 el 2 de julio, el 4-7 fue asignado a Alvaro Daniel Castillo. Se envió mail el 18-7 consultando si se requiere otro documento.</t>
  </si>
  <si>
    <t>Faltan las otras HV Guillermo Gómez, Maribel Olarte</t>
  </si>
  <si>
    <t>No se encontro paz y salvo. Consultados archivos de SG no fue posible ubicar soportes actividades. También se consultó en el archivo de GGC</t>
  </si>
  <si>
    <t>003-2021-BID</t>
  </si>
  <si>
    <t>Marybel Díaz Gómez</t>
  </si>
  <si>
    <t>Especialista Financiera</t>
  </si>
  <si>
    <t>Apoyo a la gerencia en la gestión de financiera del programa considerando las políticas del Banco, así como la normatividad local según corresponda, para alcanzar los objetivos propuestos del programa en el tiempo y la forma establecidos en el contrato de préstamo</t>
  </si>
  <si>
    <t>https://community.secop.gov.co/Public/Tendering/OpportunityDetail/Index?noticeUID=CO1.NTC.2448909&amp;isFromPublicArea=True&amp;isModal=true&amp;asPopupView=true</t>
  </si>
  <si>
    <t>MJ-CO-L1256-16</t>
  </si>
  <si>
    <t>Faltan las otras HV Sandra Jiménez, Viviana Lara</t>
  </si>
  <si>
    <t>004-2021-BID</t>
  </si>
  <si>
    <t>Francisco Rossi Buenaventura</t>
  </si>
  <si>
    <t>Especialista adquisiciones</t>
  </si>
  <si>
    <t>Apoyar a la gerencia en la gestión de las adquisiciones del proyecto cumpliendo con las políticas de adquisiciones del Banco o la normatividad local según corresponda, que permitan alcanzar los objetivos propuestos en el tiempo y la forma establecidos en el contrato de préstamo</t>
  </si>
  <si>
    <t>https://community.secop.gov.co/Public/Tendering/OpportunityDetail/Index?noticeUID=CO1.NTC.2458516&amp;isFromPublicArea=True&amp;isModal=true&amp;asPopupView=true</t>
  </si>
  <si>
    <t>MJ-CO-L1256-15</t>
  </si>
  <si>
    <t>Faltan las otras HV Daniel Rodríguez, Sandra María Saavedra</t>
  </si>
  <si>
    <t>005-2021-BID</t>
  </si>
  <si>
    <t>Yehidy Ambrosio Pineda</t>
  </si>
  <si>
    <t>Especialista Planeación</t>
  </si>
  <si>
    <t>Apoyo a la gerencia en la gestión de planificación, monitoreo y seguimiento a las actividades del programa considerando las políticas de adquisiciones del Banco así como la normatividad local según corresponda, para alcanzar los objetivos propuestos del programa en el tiempo y la forma establecidos en el contrato de préstamo</t>
  </si>
  <si>
    <t>https://community.secop.gov.co/Public/Tendering/OpportunityDetail/Index?noticeUID=CO1.NTC.2458575&amp;isFromPublicArea=True&amp;isModal=true&amp;asPopupView=true</t>
  </si>
  <si>
    <t>MJ-CO-L1256-17</t>
  </si>
  <si>
    <t>Se solicitó cierre con memo MJD-MEM24-0004252 el 2 de julio, el 4-7 fue asignado a Alvaro Daniel Castillo, solicitó corrección lista de chequeo el 5-7 y el 10-7 se remite corregida. Se envió mail el 18-7 consultando si se requiere otro documento.</t>
  </si>
  <si>
    <t>Faltan las otras HV Wilroman Vargas, Luis Guillermo Aguirre</t>
  </si>
  <si>
    <t>Terminado anticipadamente</t>
  </si>
  <si>
    <t>Adicionado</t>
  </si>
  <si>
    <t>Prorrogado</t>
  </si>
  <si>
    <t>Adicionado y prorrogado</t>
  </si>
  <si>
    <t>Rescindido sin ejecución</t>
  </si>
  <si>
    <t>Sin novedades</t>
  </si>
  <si>
    <t>Tipo</t>
  </si>
  <si>
    <t>Método</t>
  </si>
  <si>
    <t>No.</t>
  </si>
  <si>
    <t>Descripción</t>
  </si>
  <si>
    <t>CI</t>
  </si>
  <si>
    <t>Comparación hojas de vida</t>
  </si>
  <si>
    <t>RE</t>
  </si>
  <si>
    <t>Recontratación</t>
  </si>
  <si>
    <t>CD</t>
  </si>
  <si>
    <t>Contratación directa</t>
  </si>
  <si>
    <t>CF</t>
  </si>
  <si>
    <t>SSF</t>
  </si>
  <si>
    <t xml:space="preserve">Selección Basada en una sola fuente </t>
  </si>
  <si>
    <t>SBC</t>
  </si>
  <si>
    <t>Selección Basada en Calidad</t>
  </si>
  <si>
    <t>SBCC</t>
  </si>
  <si>
    <t>Selección Basada en Calidad y Costo</t>
  </si>
  <si>
    <t>SCC</t>
  </si>
  <si>
    <t>Selección basada en las Calificaciones de los Consultores</t>
  </si>
  <si>
    <t>S</t>
  </si>
  <si>
    <t>CP</t>
  </si>
  <si>
    <t>Comparación de precios</t>
  </si>
  <si>
    <t>#</t>
  </si>
  <si>
    <t>Valor Final Contrato</t>
  </si>
  <si>
    <t>Enlace Secop</t>
  </si>
  <si>
    <t>TDR/ SDP</t>
  </si>
  <si>
    <t>Justificación SD</t>
  </si>
  <si>
    <t>No objeción Aviso, evaluación T y E /SD</t>
  </si>
  <si>
    <t>HV/ Propuesta</t>
  </si>
  <si>
    <t>Otroí contrato</t>
  </si>
  <si>
    <t>Aclaración contrato</t>
  </si>
  <si>
    <t>Modificación contrato</t>
  </si>
  <si>
    <t>Liquidación contrato</t>
  </si>
  <si>
    <t>Cargue Secop informes</t>
  </si>
  <si>
    <t>01-2022-BID</t>
  </si>
  <si>
    <t>Director de Justicia Formal</t>
  </si>
  <si>
    <t>https://community.secop.gov.co/Public/Tendering/OpportunityDetail/Index?noticeUID=CO1.NTC.2795024&amp;isFromPublicArea=True&amp;isModal=true&amp;asPopupView=true</t>
  </si>
  <si>
    <t>MJ-CO-L1256-19</t>
  </si>
  <si>
    <t>Se solicitó liquidación del contrato con memo MJD-MEM23-0002363 y suscribió acta</t>
  </si>
  <si>
    <t>02-2022-BID</t>
  </si>
  <si>
    <t>https://community.secop.gov.co/Public/Tendering/OpportunityDetail/Index?noticeUID=CO1.NTC.2795484&amp;isFromPublicArea=True&amp;isModal=true&amp;asPopupView=true</t>
  </si>
  <si>
    <t>MJ-CO-L1256-21</t>
  </si>
  <si>
    <t>03-2022-BID</t>
  </si>
  <si>
    <t>Prestar los servicios profesionales especializados al Ministerio de Justicia y del Derecho para apoyar las actividades del Programa para la transformación Digital de Justicia en Colombia (CO-00007) financiado con recursos del Contrato de Préstamo BID préstamo</t>
  </si>
  <si>
    <t>https://community.secop.gov.co/Public/Tendering/OpportunityDetail/Index?noticeUID=CO1.NTC.2796645&amp;isFromPublicArea=True&amp;isModal=true&amp;asPopupView=true</t>
  </si>
  <si>
    <t>MJ-CO-L1256-23</t>
  </si>
  <si>
    <t>04-2022-BID</t>
  </si>
  <si>
    <t>Desarrollar los procesos y actividades de planificación, monitoreo y evaluación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lineamientos institucionales, según corresponda, para alcanzar los objetivos propuestos del programa en el tiempo y la forma establecidos en el contrato de préstamo.</t>
  </si>
  <si>
    <t>https://community.secop.gov.co/Public/Tendering/OpportunityDetail/Index?noticeUID=CO1.NTC.2796958&amp;isFromPublicArea=True&amp;isModal=true&amp;asPopupView=true</t>
  </si>
  <si>
    <t>MJ-CO-L1256-22</t>
  </si>
  <si>
    <t>Se solicitó liquidación del contrato con memo MJD-MEM23-0002363 y suscribió acta. Cerrado 31-5-24</t>
  </si>
  <si>
    <t>05-2022-BID</t>
  </si>
  <si>
    <t>Realizar la gestión de las adquisiciones del Programa  para la Transformación Digital de la Justicia en Colombia (CO-00007), financiado a través del Contrato de préstamo BID Núm.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t>
  </si>
  <si>
    <t>https://community.secop.gov.co/Public/Tendering/OpportunityDetail/Index?noticeUID=CO1.NTC.2796871&amp;isFromPublicArea=True&amp;isModal=true&amp;asPopupView=true</t>
  </si>
  <si>
    <t>MJ-CO-L1256-20</t>
  </si>
  <si>
    <r>
      <rPr>
        <sz val="10"/>
        <color rgb="FF000000"/>
        <rFont val="Arial"/>
        <family val="2"/>
      </rPr>
      <t xml:space="preserve">Se solicitó liquidación del contrato con memo MJD-MEM23-0002363 y suscribió acta. Se solicitó cierre el 6-6-24 MJD-MEM24-0003789 y el 7-6 asignado a Diana Marcela Martínez, </t>
    </r>
    <r>
      <rPr>
        <sz val="10"/>
        <color rgb="FFFF0000"/>
        <rFont val="Arial"/>
        <family val="2"/>
      </rPr>
      <t>el 10-7 dice trámite terminado se gestionó de conformidad con lo requerido</t>
    </r>
    <r>
      <rPr>
        <sz val="10"/>
        <color rgb="FF000000"/>
        <rFont val="Arial"/>
        <family val="2"/>
      </rPr>
      <t>. Se envió mail el 18-7 consultando si se requiere otro documento.</t>
    </r>
  </si>
  <si>
    <t>06-2022-BID</t>
  </si>
  <si>
    <t>Yadira Castillo Meneses</t>
  </si>
  <si>
    <t>Abogado apoyo</t>
  </si>
  <si>
    <t>Brindar asesoría y asistencia técnica requerida dentro de los proyectos que se adelantan en el marco del Programa de Transformación Digital de la Justicia en Colombia (Préstamo BID 5283/OC-CO), en lo relacionado con la asesoría jurídica respecto de los procesos judiciales que adelantan las Entidades del Ejecutivo con Funciones Jurisdiccionales - EFJE</t>
  </si>
  <si>
    <t>https://community.secop.gov.co/Public/Tendering/OpportunityDetail/Index?noticeUID=CO1.NTC.2972215&amp;isFromPublicArea=True&amp;isModal=true&amp;asPopupView=true</t>
  </si>
  <si>
    <t>MJ-CO-L1256-08</t>
  </si>
  <si>
    <t>3CV</t>
  </si>
  <si>
    <t>Se solicitó liquidación del contrato con memo MJD-MEM23-0002363 y suscribió acta.  Cerrado 31-5-24</t>
  </si>
  <si>
    <t>07-2022-BID</t>
  </si>
  <si>
    <t>Mayra Alejandra Martínez Vega</t>
  </si>
  <si>
    <t>Comunicación y gestión del cambio</t>
  </si>
  <si>
    <t>Diseñar y apoyar la implementación, la estrategia de comunicación, sensibilización y gestión de cambio en el marco del Programa de Transformación Digital de la Justicia en Colombia en lo relacionado con las Entidades con funciones jurisdiccionales del ejecutivo- EFJE y la Comisión Intersectorial de Justicia del Ejecutivo-CIJE</t>
  </si>
  <si>
    <t>https://community.secop.gov.co/Public/Tendering/OpportunityDetail/Index?noticeUID=CO1.NTC.2972236&amp;isFromPublicArea=True&amp;isModal=true&amp;asPopupView=true</t>
  </si>
  <si>
    <t>MJ-CO-L1256-07</t>
  </si>
  <si>
    <t>Se suscribió TA y liquidación contrato. Se solicitó cargue informes Secop el 31-5, se reiteró el 5, 19 y 27-6, el 3, 18 y 26-7 para tramitar cierre contrato. En la misma fecha cargó informes y se solicitó firma lista chequeo para solicitar cierre. Se solicitó cierre el 1-8-24 memo MJD-MEM24-0004858 y el 20 de agosto el contrato quedo cerrado</t>
  </si>
  <si>
    <t>TA</t>
  </si>
  <si>
    <t>08-2022-BID</t>
  </si>
  <si>
    <t>Carlos Martín Coy Rodríguez</t>
  </si>
  <si>
    <t>Arquitecto empresarial</t>
  </si>
  <si>
    <t>Brindar la asesoría y asistencia técnica al MJD requerida dentro de los proyectos que se adelantan en el marco del Programa de Transformación Digital de la Justicia en Colombia (Contrato de Préstamo BID 5283/OC-CO), en lo relacionado con arquitectura empresarial para el diseño e implementación del expediente digital para los servicios de justicia ofrecidos por las Entidades con Funciones Jurisdiccionales del Ejecutivo (EFJE)</t>
  </si>
  <si>
    <t>https://community.secop.gov.co/Public/Tendering/OpportunityDetail/Index?noticeUID=CO1.NTC.2972251&amp;isFromPublicArea=True&amp;isModal=true&amp;asPopupView=true</t>
  </si>
  <si>
    <t>MJ-CO-L1256-05</t>
  </si>
  <si>
    <t>Se suscribió TA y liquidación contrato. Se solicitó cierre el 31-5 con MJD-MEM24-0003630</t>
  </si>
  <si>
    <t>Consultoría firma</t>
  </si>
  <si>
    <t>09-2022-BID</t>
  </si>
  <si>
    <t>Director de Justicia Formal/ Director de Tecnologías y Gestión de Información en Justicia</t>
  </si>
  <si>
    <t>Ernst &amp; Young S.A.S.</t>
  </si>
  <si>
    <t>860036884-1</t>
  </si>
  <si>
    <t>Diagnóstico y arquitectura alto nivel</t>
  </si>
  <si>
    <t>Análisis del estado del arte de la gestión judicial en las Entidades del Ejecutivo que cumplen Función Jurisdiccional EFEJ, diseño de modelo de operación y definición de arquitectura empresarial de alto nivel para la implementación del expediente digital de los servicios de justicia en coordinación con el Ministerio de Justicia y del Derecho como articulador del programa</t>
  </si>
  <si>
    <t>https://community.secop.gov.co/Public/Tendering/OpportunityDetail/Index?noticeUID=CO1.NTC.2930606&amp;isFromPublicArea=True&amp;isModal=true&amp;asPopupView=true</t>
  </si>
  <si>
    <t>MJ-CO-L1256-24</t>
  </si>
  <si>
    <t>Se solicitó cámara de comercio el 3-7-24 y el 18-7 se solicitó liquidación y cierre con MJD-MEM24-0004586, el GGC cerró contrato el 30-7-24 y mediante memo MJD-MEM24-0005027 DE 12-8-24 el GGC devolvió la solicitud de liquidación</t>
  </si>
  <si>
    <t>010-2022-BID</t>
  </si>
  <si>
    <t>Angela Cristina Tobar González</t>
  </si>
  <si>
    <t>Gestión procesos</t>
  </si>
  <si>
    <t>Brindar asesoría y asistencia técnica requerida dentro de los proyectos que se adelantan en el marco del Programa de Transformación Digital de la Justicia en Colombia (Contrato de Préstamo BID 5283/OC-CO), en lo relacionado con gestión organizacional, funcional, gestión de procesos y articulación con las Entidades con Funciones Jurisdiccionales del Ejecutivo (EFJE) y todas las actividades relacionadas con el cabal funcionamiento del Comité Intersectorial de Justicia del ejecutivo - CIJE; además de su articulación con los procesos de fortalecimiento de los servicios digitales y el entorno y la cultura digital.</t>
  </si>
  <si>
    <t>https://community.secop.gov.co/Public/Tendering/OpportunityDetail/Index?noticeUID=CO1.NTC.3591012&amp;isFromPublicArea=True&amp;isModal=true&amp;asPopupView=true</t>
  </si>
  <si>
    <t>MJ-CO-L1256-06</t>
  </si>
  <si>
    <t>Se solicitó cierre con MJD-MEM24-0002760, cerrado el 2-5-24</t>
  </si>
  <si>
    <t>Servicios de no consultoría</t>
  </si>
  <si>
    <t>011-2022-BID</t>
  </si>
  <si>
    <t>Pubblica S.A.S.</t>
  </si>
  <si>
    <t>800064773-1</t>
  </si>
  <si>
    <t>Servicios logísticos</t>
  </si>
  <si>
    <r>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r>
    <r>
      <rPr>
        <sz val="10"/>
        <color rgb="FF000000"/>
        <rFont val="Arial Narrow"/>
        <family val="2"/>
      </rPr>
      <t>.</t>
    </r>
  </si>
  <si>
    <t>https://community.secop.gov.co/Public/Tendering/OpportunityDetail/Index?noticeUID=CO1.NTC.3476339&amp;isFromPublicArea=True&amp;isModal=true&amp;asPopupView=true</t>
  </si>
  <si>
    <t>MJ-CO-L1256-25</t>
  </si>
  <si>
    <t>Se solicitó liquidación del contrato con memo MJD-MEM23-0002363 y suscribió acta. Se solicitó cámara de comercio el 6-6-24 y se solicitó cierre con MJD-MEM24-0003850 el 12-6</t>
  </si>
  <si>
    <t>Departamento</t>
  </si>
  <si>
    <t>Municipio</t>
  </si>
  <si>
    <t>Suscripción</t>
  </si>
  <si>
    <t>Valor en US$
suscripción</t>
  </si>
  <si>
    <t>Prórroga 1</t>
  </si>
  <si>
    <t>Prórroga 2</t>
  </si>
  <si>
    <t>Prórroga 3</t>
  </si>
  <si>
    <t>Estado</t>
  </si>
  <si>
    <t>No. Proceso Secop</t>
  </si>
  <si>
    <t>Método de
Selección/ Contratación</t>
  </si>
  <si>
    <t>Justificación</t>
  </si>
  <si>
    <t>No objeción evaluación/SD</t>
  </si>
  <si>
    <t>430-2023-BID</t>
  </si>
  <si>
    <t>Bogotá D.C.</t>
  </si>
  <si>
    <t>Bogotá</t>
  </si>
  <si>
    <t>Juan Carlos Rodríguez Arana</t>
  </si>
  <si>
    <t>https://community.secop.gov.co/Public/Tendering/OpportunityDetail/Index?noticeUID=CO1.NTC.3949416&amp;isFromPublicArea=True&amp;isModal=true&amp;asPopupView=true</t>
  </si>
  <si>
    <t>Terminado</t>
  </si>
  <si>
    <t>MJ-CO-L1256-27</t>
  </si>
  <si>
    <t>Se solicitó cierre el 9-2 MJD-MEM24-00000958</t>
  </si>
  <si>
    <t>431-2023-BID</t>
  </si>
  <si>
    <t>https://community.secop.gov.co/Public/Tendering/OpportunityDetail/Index?noticeUID=CO1.NTC.3972909&amp;isFromPublicArea=True&amp;isModal=true&amp;asPopupView=true</t>
  </si>
  <si>
    <t>MJ-CO-L1256-28</t>
  </si>
  <si>
    <t>432-2023-BID</t>
  </si>
  <si>
    <t>Adelantar la gestión de financiera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los lineamientos institucionales, según corresponda, para alcanzar los objetivos propuestos del programa en el tiempo y la forma establecidos en el contrato de préstamo.</t>
  </si>
  <si>
    <t>https://community.secop.gov.co/Public/Tendering/OpportunityDetail/Index?noticeUID=CO1.NTC.3972579&amp;isFromPublicArea=True&amp;isModal=true&amp;asPopupView=true</t>
  </si>
  <si>
    <t>MJ-CO-L1256-29</t>
  </si>
  <si>
    <t>472-2023-BID</t>
  </si>
  <si>
    <t>Gabriela Rosa Velásquez Aristizábal</t>
  </si>
  <si>
    <t>https://community.secop.gov.co/Public/Tendering/OpportunityDetail/Index?noticeUID=CO1.NTC.4090357&amp;isFromPublicArea=True&amp;isModal=true&amp;asPopupView=true</t>
  </si>
  <si>
    <t>MJ-CO-L1256-30</t>
  </si>
  <si>
    <t>473-2023-BID</t>
  </si>
  <si>
    <t>Maribel Olarte Gutiérrez</t>
  </si>
  <si>
    <t>Asesorar al Programa para la Transformación Digital de la Justicia en Colombia (CO-00007), financiado a través del Contrato de préstamo BID Núm. 5283/OC-CO-2 en el subcomponente 2.2 relativo a los servicios de justicia ofrecidos por la Rama Ejecutiva, en materia de gestión de tecnologías de la información y las comunicaciones – TICs, cumpliendo con las políticas del Banco y los lineamientos técnicos nacionales, de manera que se alcancen los objetivos propuestos en el tiempo y la forma establecidos en el contrato de préstamo.</t>
  </si>
  <si>
    <t>https://community.secop.gov.co/Public/Tendering/OpportunityDetail/Index?noticeUID=CO1.NTC.4088523&amp;isFromPublicArea=True&amp;isModal=true&amp;asPopupView=true</t>
  </si>
  <si>
    <t>MJ-CO-L1256-31</t>
  </si>
  <si>
    <t>501-2023-BID</t>
  </si>
  <si>
    <t>Nelson Darío Mejía Fajardo</t>
  </si>
  <si>
    <t>Apoyo DJF</t>
  </si>
  <si>
    <t>Brindar acompañamiento técnico especializado para el seguimiento y asesoría en la implementación de las iniciativas del Programa para la Transformación Digital de la Justicia, desde las competencias de la Dirección de Justicia formal como dependencia misional del Ministerio de Justicia y del Derecho.</t>
  </si>
  <si>
    <t>https://community.secop.gov.co/Public/Tendering/OpportunityDetail/Index?noticeUID=CO1.NTC.4374483&amp;isFromPublicArea=True&amp;isModal=true&amp;asPopupView=true</t>
  </si>
  <si>
    <t>MJ-CO-L1256-10</t>
  </si>
  <si>
    <t>502-2023-BID</t>
  </si>
  <si>
    <t>Diana Milena Carrillo Penagos</t>
  </si>
  <si>
    <t>Procesos</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</si>
  <si>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</si>
  <si>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https://community.secop.gov.co/Public/Tendering/OpportunityDetail/Index?noticeUID=CO1.NTC.4374480&amp;isFromPublicArea=True&amp;isModal=true&amp;asPopupView=true</t>
  </si>
  <si>
    <t>MJ-CO-L1256-32</t>
  </si>
  <si>
    <t>562-2023-BID</t>
  </si>
  <si>
    <t>Rigoberto Rodríguez Peralta</t>
  </si>
  <si>
    <t>Asesorar y asistir técnicamente al Ministerio de Justicia y el derecho en aspectos de arquitectura empresarial dentro de los proyectos que se adelantan en el marco del Programa de Transformación Digital de la Justicia en Colombia (Contrato de Préstamo BID 5283/OC- CO), en el subcomponente 2.2 relativo a los servicios de justicia ofrecidos por la Rama Ejecutiva, en lo relacionado con arquitectura empresarial.</t>
  </si>
  <si>
    <t>https://community.secop.gov.co/Public/Tendering/OpportunityDetail/Index?noticeUID=CO1.NTC.4409978&amp;isFromPublicArea=True&amp;isModal=true&amp;asPopupView=true</t>
  </si>
  <si>
    <t>MJ-CO-L1256-33</t>
  </si>
  <si>
    <t>Se solicitó cierre el 12-2 MJD-MEM24-00001089</t>
  </si>
  <si>
    <t>717-2023-BID</t>
  </si>
  <si>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</si>
  <si>
    <t>https://community.secop.gov.co/Public/Tendering/OpportunityDetail/Index?noticeUID=CO1.NTC.4461458&amp;isFromPublicArea=True&amp;isModal=true&amp;asPopupView=true</t>
  </si>
  <si>
    <t>MJ-CO-L1256-26</t>
  </si>
  <si>
    <t>Se solicitó cierre el 5-7 MJD-MEM24-0004328, asignado a Yordi y el 10-7 informa y se aprueba por la DJF cierre en Secop. Se envió mail el 18-7 consultando si se requiere otro paso. Mediante memo MJD-MEM24-0005451 el 29-8-24 se solicitó la liquidación del contrato, acta que fue recibida para firma del contratista el 27-9, en la misma fecha se remitió y se recibió firmada el 2-10; el 2-10 se remitió para firma de la DJF y se recibió firmada el 7-10; el 7-10 se remitió al GGC para firma del SG y se recibió firmada el 8-10</t>
  </si>
  <si>
    <t>862-2023-BID</t>
  </si>
  <si>
    <t>Viceministra de Promoción de la Justicia</t>
  </si>
  <si>
    <t>Sandra Liliana Calderón Castellanos</t>
  </si>
  <si>
    <t>Gestión información VPJ</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</si>
  <si>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</si>
  <si>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https://community.secop.gov.co/Public/Tendering/OpportunityDetail/Index?noticeUID=CO1.NTC.4541114&amp;isFromPublicArea=True&amp;isModal=true&amp;asPopupView=true</t>
  </si>
  <si>
    <t>MJ-CO-L1256-11</t>
  </si>
  <si>
    <t>Hubo cambio supervisor mediante memorando de SG. Se solicitó cierre el 12-2 MJD-MEM24-00001089</t>
  </si>
  <si>
    <t>890-2023-BID</t>
  </si>
  <si>
    <t>Gloria Liliana Calderón Cruz</t>
  </si>
  <si>
    <t>Modelo IVC</t>
  </si>
  <si>
    <t>Brindar apoyo y asesoría técnica especializada en la definición del Modelo de Inspección, Vigilancia y Control de la gestión de las Comisarías de Familia de conformidad con lo establecido en el Capítulo VII de la Ley 2126 de 2021 en el marco del Programa para la Transformación Digital de la Justicia en Colombia</t>
  </si>
  <si>
    <t>https://community.secop.gov.co/Public/Tendering/OpportunityDetail/Index?noticeUID=CO1.NTC.4540589&amp;isFromPublicArea=True&amp;isModal=true&amp;asPopupView=true</t>
  </si>
  <si>
    <t>MJ-CO-L1256-36</t>
  </si>
  <si>
    <t>El 25-7-23 se suscribió otrosí contrato. Se solicitó cierre el 26-2 MJD-MEM24-00001458</t>
  </si>
  <si>
    <t>1130-2023-BID</t>
  </si>
  <si>
    <t>Jaime Honorio González Moreno</t>
  </si>
  <si>
    <t>Gestión del cambio</t>
  </si>
  <si>
    <t>Diseñar y apoyar la implementación de la estrategia de sensibilización y gestión de cambio en el marco del Programa para la Transformación Digital de la Justicia en Colombia ejecutado por el Ministerio de Justicia y del Derecho- MJD</t>
  </si>
  <si>
    <t>https://community.secop.gov.co/Public/Tendering/OpportunityDetail/Index?noticeUID=CO1.NTC.5005457&amp;isFromPublicArea=True&amp;isModal=true&amp;asPopupView=true</t>
  </si>
  <si>
    <t>MJ-CO-L1256-34</t>
  </si>
  <si>
    <t>Se solicitó liquidación y cierre el 8-3 MJD-MEM24-00001816. Liquidado el 26-3-24</t>
  </si>
  <si>
    <t>Bienes</t>
  </si>
  <si>
    <t>1146-2023-BID</t>
  </si>
  <si>
    <t>Director de Justicia Formal - Coordinador Grupo de Gestión Documental</t>
  </si>
  <si>
    <t>Quality Group Services S.A.S.</t>
  </si>
  <si>
    <t>900183423-1</t>
  </si>
  <si>
    <t>Escáner</t>
  </si>
  <si>
    <t>Adquirir equipos para digitalización de documentos en el marco del Programa para la Transformación Digital de laJusticia en Colombia</t>
  </si>
  <si>
    <t>https://community.secop.gov.co/Public/Tendering/OpportunityDetail/Index?noticeUID=CO1.NTC.5051663&amp;isFromPublicArea=True&amp;isModal=true&amp;asPopupView=true</t>
  </si>
  <si>
    <t>MJ-CO-L1256-46</t>
  </si>
  <si>
    <t>MJD-RE-1113-2023</t>
  </si>
  <si>
    <r>
      <t xml:space="preserve">Se solicitó liquidación y cierre el 20-3 MJD-MEM25-0001610-DJF-20200. Liquidado el </t>
    </r>
    <r>
      <rPr>
        <sz val="10"/>
        <color rgb="FFFF0000"/>
        <rFont val="Arial"/>
        <family val="2"/>
      </rPr>
      <t>26-3-25</t>
    </r>
  </si>
  <si>
    <t>1153-2023-BID</t>
  </si>
  <si>
    <t>Wendy Yulieth Palacios Cabezas</t>
  </si>
  <si>
    <t>Esp Financiera</t>
  </si>
  <si>
    <t>Realizar la gestión financiera del Programa para la Transformación Digital de la Justicia en Colombia (CO00007), financiado a través del Contrato de préstamo BID No. 5283/OC-CO-2 en el subcomponente 2.2 relativo a los servicios de justicia ofrecidos por la Rama Ejecutiva, cumpliendo las políticas del Banco, así como la normatividad local y los lineamientos institucionales, según corresponda, para alcanzar los objetivos propuestos del programa en el tiempo y la forma establecidos en el contrato de préstamo</t>
  </si>
  <si>
    <t>https://community.secop.gov.co/Public/Tendering/OpportunityDetail/Index?noticeUID=CO1.NTC.5070011&amp;isFromPublicArea=True&amp;isModal=true&amp;asPopupView=true</t>
  </si>
  <si>
    <t>MJ-CO-L1256-48</t>
  </si>
  <si>
    <t>1184-2023-BID</t>
  </si>
  <si>
    <t>En ejecución</t>
  </si>
  <si>
    <t>Consorcio EY-SM MJD 2023</t>
  </si>
  <si>
    <t>901768993-3</t>
  </si>
  <si>
    <t>Arquitectura detallada y fábrica de software</t>
  </si>
  <si>
    <t>Realizar la arquitectura empresarial detallada para la prestación de servicios judiciales que brindan las entidades que cumplen funciones jurisdiccionales del Ejecutivo, así como efectuar su desarrollo e implementación mediante la modalidad de fábrica de software</t>
  </si>
  <si>
    <t>https://community.secop.gov.co/Public/Tendering/OpportunityDetail/Index?noticeUID=CO1.NTC.5189007&amp;isFromPublicArea=True&amp;isModal=False</t>
  </si>
  <si>
    <t>MJ-CO-L1256-01</t>
  </si>
  <si>
    <t>El 20 de diciembre se prorrogó hasta el 31-3-25 y modificó contrato. El 31 de marzo se prorrogó el contrato hasta el 30 de junio de 2025. El 26 de junio se adicionó y prorrogó hasta el 12 de diciembre de 2025</t>
  </si>
  <si>
    <t>1182-2023-BID</t>
  </si>
  <si>
    <t>José Fernando Torres Varela</t>
  </si>
  <si>
    <t>Dominio legal</t>
  </si>
  <si>
    <t>Brindar apoyo y asesoría técnica especializada en la definición del dominio legal del expediente digital de las entidades del ejecutivo que adelantan funciones jurisdiccionales, en el marco del programa para la transformación digital de la justicia en Colombia</t>
  </si>
  <si>
    <t>https://community.secop.gov.co/Public/Tendering/OpportunityDetail/Index?noticeUID=CO1.NTC.5218523&amp;isFromPublicArea=True&amp;isModal=False </t>
  </si>
  <si>
    <t>MJ-CO-L1256-37</t>
  </si>
  <si>
    <t>Se solicitó cierre el 28-5 MJD-MEM24-0003582</t>
  </si>
  <si>
    <t>1186-2023-BID</t>
  </si>
  <si>
    <t>Juan Carlos Fuquen Barreto</t>
  </si>
  <si>
    <t>Aplicaciones e interoperabilidad</t>
  </si>
  <si>
    <t>Brindar asesoría y acompañamiento técnico en arquitectura de aplicaciones e interoperabilidad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</si>
  <si>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https://community.secop.gov.co/Public/Tendering/OpportunityDetail/Index?noticeUID=CO1.NTC.5218370&amp;isFromPublicArea=True&amp;isModal=False</t>
  </si>
  <si>
    <t>MJ-CO-L1256-09</t>
  </si>
  <si>
    <t>1187-2023-BID</t>
  </si>
  <si>
    <t>Juan Manuel Caro González</t>
  </si>
  <si>
    <t>Actualización Guía TI organizacional</t>
  </si>
  <si>
    <t>Actualizar la Guía de Tecnologías de la Información para trámites jurisdiccionales de la rama ejecutiva en lo relacionado con los aspectos funcionales, organizacionales y de gestión para el Ministerio de Justicia y del Derecho</t>
  </si>
  <si>
    <t>https://community.secop.gov.co/Public/Tendering/OpportunityDetail/Index?noticeUID=CO1.NTC.5218563&amp;isFromPublicArea=True&amp;isModal=False</t>
  </si>
  <si>
    <t>MJ-CO-L1256-41</t>
  </si>
  <si>
    <t>1199-2023-BID</t>
  </si>
  <si>
    <t>Angela María Mora Soto</t>
  </si>
  <si>
    <t>Procesos jurisdiccionales EFJE</t>
  </si>
  <si>
    <t>Brindar apoyo y asesoría especializada en procesos jurisdiccionales adelantados por las entidades del ejecutivo en el marco del Programa para la Transformación Digital de la Justicia en Colombia</t>
  </si>
  <si>
    <t>https://community.secop.gov.co/Public/Tendering/OpportunityDetail/Index?noticeUID=CO1.NTC.5232277&amp;isFromPublicArea=True&amp;isModal=False</t>
  </si>
  <si>
    <t>MJ-CO-L1256-47</t>
  </si>
  <si>
    <t>1200-2023-BID</t>
  </si>
  <si>
    <t>Daniel Alejandro López Monsalve</t>
  </si>
  <si>
    <t>Arquitecto de información</t>
  </si>
  <si>
    <t>Brindar asesoría y acompañamiento técnico en arquitectura de información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</si>
  <si>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https://community.secop.gov.co/Public/Tendering/OpportunityDetail/Index?noticeUID=CO1.NTC.5232403&amp;isFromPublicArea=True&amp;isModal=False</t>
  </si>
  <si>
    <t>MJ-CO-L1256-39</t>
  </si>
  <si>
    <t>1204-2023-BID</t>
  </si>
  <si>
    <t>Sebastián Ordoñez Rubiano</t>
  </si>
  <si>
    <t>Actualización Guía TI tecnológico</t>
  </si>
  <si>
    <t>Actualizar la Guía de Tecnologías de la Información para trámites jurisdiccionales de la rama ejecutiva en lo relacionado con los aspectos de tecnologías de información y comunicaciones para el Ministerio de Justicia y del Derecho</t>
  </si>
  <si>
    <t>https://community.secop.gov.co/Public/Tendering/OpportunityDetail/Index?noticeUID=CO1.NTC.5242799&amp;isFromPublicArea=True&amp;isModal=False</t>
  </si>
  <si>
    <t>MJ-CO-L1256-42</t>
  </si>
  <si>
    <t>1208-2023-BID</t>
  </si>
  <si>
    <t>Osneider Orlando Pérez Torrado</t>
  </si>
  <si>
    <t>Arquitecto de infraestructura</t>
  </si>
  <si>
    <t>Brindar asesoría y acompañamiento técnico en arquitectura de infraestructura en el marco del Programa para la Transformación Digital de la Justicia en Colombia (Contrato de Préstamo BID 5283/OC-CO), en el subcomponente 2.2 relativo a los servicios de justicia ofrecidos por la Rama Ejecutiva</t>
  </si>
  <si>
    <t>https://community.secop.gov.co/Public/Tendering/OpportunityDetail/Index?noticeUID=CO1.NTC.5264267&amp;isFromPublicArea=True&amp;isModal=False</t>
  </si>
  <si>
    <t>MJ-CO-L1256-40</t>
  </si>
  <si>
    <t>1218-2023-BID</t>
  </si>
  <si>
    <t>Director de Justicia Formal - Director de Tecnología y Gestión de Información en Justicia</t>
  </si>
  <si>
    <t>Ingenium Colombia S.A.S.</t>
  </si>
  <si>
    <t>900500876-5</t>
  </si>
  <si>
    <t>Herramienta arquitectura</t>
  </si>
  <si>
    <t>Adquirir el licenciamiento, configuración y despliegue de una Herramienta de software para la gestión de la Arquitectura Empresarial en modalidad de software como servicio – SaaS en el marco del Programa para la Transformación Digital de la Justicia en Colombia</t>
  </si>
  <si>
    <t>https://community.secop.gov.co/Public/Tendering/OpportunityDetail/Index?noticeUID=CO1.NTC.5313153&amp;isFromPublicArea=True&amp;isModal=False </t>
  </si>
  <si>
    <t>MJ-CO-L1256-02</t>
  </si>
  <si>
    <r>
      <t xml:space="preserve">Se solicitó liquidación y cierre el 19-3 MJD-MEM25-0001541-DJF-20200. Liquidado el </t>
    </r>
    <r>
      <rPr>
        <sz val="10"/>
        <color rgb="FFFF0000"/>
        <rFont val="Arial"/>
        <family val="2"/>
      </rPr>
      <t>26-3-25</t>
    </r>
  </si>
  <si>
    <t>Se solicitó cierre</t>
  </si>
  <si>
    <t>Profesión</t>
  </si>
  <si>
    <t>Valor en COP (Suscripción)</t>
  </si>
  <si>
    <t>No. Proceso SECOP</t>
  </si>
  <si>
    <t>Facturas</t>
  </si>
  <si>
    <t>Ejecución</t>
  </si>
  <si>
    <t>076-2024-BID</t>
  </si>
  <si>
    <t>Abogado</t>
  </si>
  <si>
    <t>https://community.secop.gov.co/Public/Tendering/OpportunityDetail/Index?noticeUID=CO1.NTC.5405459&amp;isFromPublicArea=True&amp;isModal=False</t>
  </si>
  <si>
    <t>MJ-CO-L1256-49-24</t>
  </si>
  <si>
    <t>MJD-RE-BID-076-2024</t>
  </si>
  <si>
    <t>SD</t>
  </si>
  <si>
    <t>Se solicitó el 6-4 con MJD-MEM24-0002311 y suscribió TA y liquidación contrato a partir del 11-4-24. Se solicitó cierre el 15-7 MJD-MEM24-0004514 y fue asignado a Diana Paola Muñoz Hortúa. Nuevamente se solicitó cierre el 5 de septiembre de 2025 MJD-MEM2025-0004504</t>
  </si>
  <si>
    <t>1 y 3 Pagado, 2 y 4 Aceptada</t>
  </si>
  <si>
    <t>Informe enero, febrero, marzo, abril, Compr Orden de pago marzo y abril $8.849.021</t>
  </si>
  <si>
    <t>075-2024-BID</t>
  </si>
  <si>
    <t>https://community.secop.gov.co/Public/Tendering/OpportunityDetail/Index?noticeUID=CO1.NTC.5407863&amp;isFromPublicArea=True&amp;isModal=False</t>
  </si>
  <si>
    <t>MJ-CO-L1256-50-24</t>
  </si>
  <si>
    <t>MJD-RE-BID-075-2024</t>
  </si>
  <si>
    <t>Se solicitó cierre el 27-6 MJD-MEM25-0003282-DJF-20200, el 11 de julio fue cerrado</t>
  </si>
  <si>
    <t>1 a 13 Pagado</t>
  </si>
  <si>
    <t>Soportes 11-24 y 12-24 2o</t>
  </si>
  <si>
    <t>078-2024-BID</t>
  </si>
  <si>
    <t>Contador Público</t>
  </si>
  <si>
    <t>https://community.secop.gov.co/Public/Tendering/OpportunityDetail/Index?noticeUID=CO1.NTC.5405507&amp;isFromPublicArea=True&amp;isModal=False</t>
  </si>
  <si>
    <t>MJ-CO-L1256-51-24</t>
  </si>
  <si>
    <t>MJD-RE-BID-078-2024</t>
  </si>
  <si>
    <t>Se solicitó cierre el 27-6 MJD-MEM25-0003282-DJF-20201, el 11 de julio fue cerrado</t>
  </si>
  <si>
    <t>Soportes 12-24, Orden de pago 11 y 12-24</t>
  </si>
  <si>
    <t>079-2024-BID</t>
  </si>
  <si>
    <t>Ingeniero Industrial</t>
  </si>
  <si>
    <t>https://community.secop.gov.co/Public/Tendering/OpportunityDetail/Index?noticeUID=CO1.NTC.5405238&amp;isFromPublicArea=True&amp;isModal=False</t>
  </si>
  <si>
    <t>MJ-CO-L1256-52-24</t>
  </si>
  <si>
    <t>MJD-RE-BID-079-2024</t>
  </si>
  <si>
    <t>Se solicitó cierre el 27-6 MJD-MEM25-0003282-DJF-20202, el 11 de julio fue cerrado</t>
  </si>
  <si>
    <t>Informes 1 a 12-24, Comprobane pago 10-11 y 12-24</t>
  </si>
  <si>
    <t>077-2024-BID</t>
  </si>
  <si>
    <t>Ingeniero de Sistemas</t>
  </si>
  <si>
    <t>https://community.secop.gov.co/Public/Tendering/OpportunityDetail/Index?noticeUID=CO1.NTC.5405529&amp;isFromPublicArea=True&amp;isModal=true&amp;asPopupView=true</t>
  </si>
  <si>
    <t>MJ-CO-L1256-53-24</t>
  </si>
  <si>
    <t>MJD-RE-BID-077-2024</t>
  </si>
  <si>
    <t>Se solicitó cierre el 27-6 MJD-MEM25-0003282-DJF-20203, el 11 de julio fue cerrado</t>
  </si>
  <si>
    <t>Soportes 11-24 y 12-24</t>
  </si>
  <si>
    <t>274-2024-BID</t>
  </si>
  <si>
    <t>https://community.secop.gov.co/Public/Tendering/OpportunityDetail/Index?noticeUID=CO1.NTC.5453949&amp;isFromPublicArea=True&amp;isModal=False</t>
  </si>
  <si>
    <t>MJ-CO-L1256-60-24</t>
  </si>
  <si>
    <t>MJD-RE-BID-274-2024</t>
  </si>
  <si>
    <t>Se solicitó cierre el 27-6 MJD-MEM25-0003282-DJF-20204</t>
  </si>
  <si>
    <t>1 a 12 Pagado</t>
  </si>
  <si>
    <t>430-2024-BID</t>
  </si>
  <si>
    <t>Funciones jurisdiccionales</t>
  </si>
  <si>
    <t>https://community.secop.gov.co/Public/Tendering/OpportunityDetail/Index?noticeUID=CO1.NTC.5563361&amp;isFromPublicArea=True&amp;isModal=False</t>
  </si>
  <si>
    <t>MJ-CO-L1256-58-24</t>
  </si>
  <si>
    <t>MJD-RE-BID-430-2024</t>
  </si>
  <si>
    <t>Mediante memo MJD-MEM24-0004908 del 5-8-24 se solicitó terminación anticipada y liquidación a partir del 6-8-24; se solicitó cierre el 27-6-25 MJD-MEM25-0003282-DJF-20200, el 11 de julio fue cerrado</t>
  </si>
  <si>
    <t>1 a 7 Pagado</t>
  </si>
  <si>
    <t>431-2024-BID</t>
  </si>
  <si>
    <t>Arquitecto información</t>
  </si>
  <si>
    <t>https://community.secop.gov.co/Public/Tendering/OpportunityDetail/Index?noticeUID=CO1.NTC.5563079&amp;isFromPublicArea=True&amp;isModal=False</t>
  </si>
  <si>
    <t>MJ-CO-L1256-56-24</t>
  </si>
  <si>
    <t>MJD-RE-BID-431-2024</t>
  </si>
  <si>
    <t>432-2024-BID</t>
  </si>
  <si>
    <t>Arquitecto sw e interoperabilidad</t>
  </si>
  <si>
    <t>https://community.secop.gov.co/Public/Tendering/OpportunityDetail/Index?noticeUID=CO1.NTC.5562893&amp;isFromPublicArea=True&amp;isModal=False</t>
  </si>
  <si>
    <t>MJ-CO-L1256-55-24</t>
  </si>
  <si>
    <t>MJD-RE-BID-432-2024</t>
  </si>
  <si>
    <t>10 pagos de 16.000.000, todas en estado pagadas, otro pago en documentos ejecución contrato. Se solicitó cierre el 5 de septiembre con MJD-MEM25-0004504-DJF-20200</t>
  </si>
  <si>
    <t>1 a 10 pagado, otro informe en doc ejecución</t>
  </si>
  <si>
    <t>433-2024-BID</t>
  </si>
  <si>
    <t>Arquitecto infraestructura</t>
  </si>
  <si>
    <t>Ingeniero en Telecomunicaciones</t>
  </si>
  <si>
    <t>https://community.secop.gov.co/Public/Tendering/OpportunityDetail/Index?noticeUID=CO1.NTC.5563850&amp;isFromPublicArea=True&amp;isModal=False</t>
  </si>
  <si>
    <t>MJ-CO-L1256-57-24</t>
  </si>
  <si>
    <t>MJD-RE-BID-433-2024</t>
  </si>
  <si>
    <t>1 a 11 Pagado</t>
  </si>
  <si>
    <t>434-2024-BID</t>
  </si>
  <si>
    <t>Gestión de información</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</si>
  <si>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</si>
  <si>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https://community.secop.gov.co/Public/Tendering/OpportunityDetail/Index?noticeUID=CO1.NTC.5564212&amp;isFromPublicArea=True&amp;isModal=False</t>
  </si>
  <si>
    <t>MJ-CO-L1256-61-24</t>
  </si>
  <si>
    <t>MJD-RE-BID-434-2024</t>
  </si>
  <si>
    <t>12 pagos (11 $13.000.000, otro 0), 1 a 2, 4 a 11 en estado pagado, 3 aceptado y 12 rechazada. Se solicitó cierre el 5 de septiembre con MJD-MEM25-0004504-DJF-20200</t>
  </si>
  <si>
    <r>
      <t xml:space="preserve">1 a 11 Pagado, </t>
    </r>
    <r>
      <rPr>
        <sz val="10"/>
        <color rgb="FFEE0000"/>
        <rFont val="Arial"/>
        <family val="2"/>
      </rPr>
      <t>12 en 0 Rechazado</t>
    </r>
  </si>
  <si>
    <t>542-2024-BID</t>
  </si>
  <si>
    <t>Alejandro Díaz Gutiérrez</t>
  </si>
  <si>
    <t>Ingeniero de Sistemas e Informática</t>
  </si>
  <si>
    <t>Asesorar y asistir técnicamente al Ministerio de Justicia y el derecho en aspectos de arquitectura empresarial dentro de los proyectos que se adelantan en el marco del Programa de Transformación Digital de la Justicia en Colombia (Contrato de Préstamo BID 5283/OC-CO), en el subcomponente 2.2 relativo a los servicios de justicia ofrecidos por la Rama Ejecutiva, en lo relacionado con arquitectura empresarial</t>
  </si>
  <si>
    <t>https://community.secop.gov.co/Public/Tendering/OpportunityDetail/Index?noticeUID=CO1.NTC.5685301&amp;isFromPublicArea=True&amp;isModal=False</t>
  </si>
  <si>
    <t>MJ-CO-L1256-54-24</t>
  </si>
  <si>
    <t>MJD-RE-BID-542-2024</t>
  </si>
  <si>
    <t>Servicios de No Consultoría</t>
  </si>
  <si>
    <t>560-2024-BID</t>
  </si>
  <si>
    <t>Prestar los servicios como operador logístico para la organización y ejecución de eventos y demás actividades relacionadas, requeridas por el Programa para la Transformación Digital de la Justicia en Colombia, del subcomponente 2.2. del contrato de préstamo 5283/OC-CO a cargo del Ministerio de Justicia y del Derecho</t>
  </si>
  <si>
    <t>https://community.secop.gov.co/Public/Tendering/OpportunityDetail/Index?noticeUID=CO1.NTC.5856400&amp;isFromPublicArea=True&amp;isModal=true&amp;asPopupView=true</t>
  </si>
  <si>
    <t>MJ-CO-L1256-62-24</t>
  </si>
  <si>
    <t>Se solicitó liquidación el 27-6 MJD-MEM25-0003282-DJF-20201, se solicitó nuevamente liquidación el 27-6 MJD-MEM25-0003286-DJF-20200</t>
  </si>
  <si>
    <t>1 a 10 Aceptado</t>
  </si>
  <si>
    <t>573-2024-BID</t>
  </si>
  <si>
    <t>Rubén Darío González Hernández</t>
  </si>
  <si>
    <t>Consultor procesos</t>
  </si>
  <si>
    <t>Psicologo</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</si>
  <si>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</si>
  <si>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MJ-CO-L1256-59-24</t>
  </si>
  <si>
    <t>MJD-RE-BID-571-2024</t>
  </si>
  <si>
    <t>8 pagos de 10, 1 a 7 y 10 (1 $8.400.000 y otros $18.000.000), hasta el 7 en estado aceptados y 10 rechazada. Se solicitó cierre el 5 de septiembre con MJD-MEM25-0004504-DJF-20200</t>
  </si>
  <si>
    <t>1 a 8 y 10 Pagado, 9 Rechazado</t>
  </si>
  <si>
    <t>578-2024-BID</t>
  </si>
  <si>
    <t>Consultor IVC</t>
  </si>
  <si>
    <t>Asesorar y acompañar técnicamente la implementación del sistema y procedimiento de IVC de comisarías de familia en cumplimiento de la Ley 2126 de 2021, con observancia de las mejores prácticas identificadas por la OCDE en materia de cumplimiento normativo e inspecciones, así como adelantar mesas de trabajo de planeación estratégica entre la Dirección de Justicia Formal el GIT de Comisarías de Familia y las Oficinas Asesoras de Planeación y  de Control Interno y otras dependencias de la entidad, con el objetivo de afianzar la operatividad y formalizar los procesos y procedimientos de IVC de Comisarías de Familia</t>
  </si>
  <si>
    <t>https://community.secop.gov.co/Public/Tendering/OpportunityDetail/Index?noticeUID=CO1.NTC.5912858&amp;isFromPublicArea=True&amp;isModal=False</t>
  </si>
  <si>
    <t>MJ-CO-L1256-64-24</t>
  </si>
  <si>
    <t>MJD-RE-BID-576-2024</t>
  </si>
  <si>
    <t>1 a 8 Pagado</t>
  </si>
  <si>
    <t>617-2024-BID</t>
  </si>
  <si>
    <t>José Efraín Ramírez Franco</t>
  </si>
  <si>
    <t>Consultor negocio</t>
  </si>
  <si>
    <t>Ingeniero Sistemas</t>
  </si>
  <si>
    <t>Brindar apoyo y asesoría como analista de negocio, para analizar y modelar los procesos de negocio, el levantamiento de los requerimientos de negocio y funcionales del proceso de “Comisarías de Familia, Consultorios Jurídicos y LegalApp” de la Dirección de Justicia Formal, en el marco del Programa para la Transformación Digital de la Justicia en Colombia</t>
  </si>
  <si>
    <t>https://community.secop.gov.co/Public/Tendering/OpportunityDetail/Index?noticeUID=CO1.NTC.6046801&amp;isFromPublicArea=True&amp;isModal=true&amp;asPopupView=true</t>
  </si>
  <si>
    <t>MJ-CO-L1256-63-24</t>
  </si>
  <si>
    <t>MJD-RE-BID-619-2024</t>
  </si>
  <si>
    <t>1 a 9 Pagado</t>
  </si>
  <si>
    <t>644-2024-BID</t>
  </si>
  <si>
    <t>https://community.secop.gov.co/Public/Tendering/OpportunityDetail/Index?noticeUID=CO1.NTC.6149856&amp;isFromPublicArea=True&amp;isModal=true&amp;asPopupView=true</t>
  </si>
  <si>
    <t>MJ-CO-L1256-65-24</t>
  </si>
  <si>
    <t>MJD-RE-BID-635-2024</t>
  </si>
  <si>
    <t>732-2024-BID</t>
  </si>
  <si>
    <t>Perfeccionamiento Guía TI</t>
  </si>
  <si>
    <t>Administrador de Sistemas e Informática</t>
  </si>
  <si>
    <t>Realizar el perfeccionamiento integral de la Guía de Transformación Digital para la Gestión de trámites jurisdiccionales y aplicar la nueva metodología de medición del nivel de madurez digital de las entidades con funciones jurisdiccionales de la rama ejecutiva -EFJE</t>
  </si>
  <si>
    <t>https://community.secop.gov.co/Public/Tendering/OpportunityDetail/Index?noticeUID=CO1.NTC.6532065&amp;isFromPublicArea=True&amp;isModal=true&amp;asPopupView=true</t>
  </si>
  <si>
    <t>MJ-CO-L1256-66-24</t>
  </si>
  <si>
    <t>MJD-RE-BID-713-2024</t>
  </si>
  <si>
    <t>1 a 4 Pagado</t>
  </si>
  <si>
    <t>785-2024-BID</t>
  </si>
  <si>
    <t>Leonel Reyes Bustamante</t>
  </si>
  <si>
    <t>Diseñador</t>
  </si>
  <si>
    <t>Diseñador gráfico</t>
  </si>
  <si>
    <t>Prestar servicios de consultoría individual al Ministerio de Justicia y del Derecho para fortalecer el posicionamiento digital orientados a la promoción de los servicios y oferta institucional en materia de acceso a la justicia que lidera la Dirección de Justicia Formal en el marco del programa para la transformación digital de la justicia en Colombia</t>
  </si>
  <si>
    <t>https://community.secop.gov.co/Public/Tendering/OpportunityDetail/Index?noticeUID=CO1.NTC.6735778&amp;isFromPublicArea=True&amp;isModal=true&amp;asPopupView=true</t>
  </si>
  <si>
    <t>MJ-CO-L1256-67-24</t>
  </si>
  <si>
    <t>MJD-RE-BID-764-2024</t>
  </si>
  <si>
    <t>779-2024-BID</t>
  </si>
  <si>
    <t>Sergio González Rey</t>
  </si>
  <si>
    <t>https://community.secop.gov.co/Public/Tendering/OpportunityDetail/Index?noticeUID=CO1.NTC.6702504&amp;isFromPublicArea=True&amp;isModal=true&amp;asPopupView=true</t>
  </si>
  <si>
    <t>MJ-CO-L1256-P00059-24</t>
  </si>
  <si>
    <t>MJD-RE-BID-758-2024</t>
  </si>
  <si>
    <t>1 a 5 Pagado</t>
  </si>
  <si>
    <t>Acumulado</t>
  </si>
  <si>
    <t>Selección directa</t>
  </si>
  <si>
    <t>/-</t>
  </si>
  <si>
    <t>Honorarios</t>
  </si>
  <si>
    <t>V/r real</t>
  </si>
  <si>
    <t>Link SECOP</t>
  </si>
  <si>
    <t>66-2025</t>
  </si>
  <si>
    <t>CO-L1256-P00060-25</t>
  </si>
  <si>
    <t>MDJ-RE-BID-66-2025</t>
  </si>
  <si>
    <t>Memo MJD-MEM24-0006778-DJF-20200</t>
  </si>
  <si>
    <t>Memo MJD-MEM24-0008279-DJF-20200</t>
  </si>
  <si>
    <t>67-2025</t>
  </si>
  <si>
    <t>CO-L1256-P00061-25</t>
  </si>
  <si>
    <t>MDJ-RE-BID-67-2025</t>
  </si>
  <si>
    <t>Memo MJD-MEM24-0006779-DJF-20200</t>
  </si>
  <si>
    <t>Memo MJD-MEM24-0008287-DJF-20200</t>
  </si>
  <si>
    <t>68-2025</t>
  </si>
  <si>
    <t>CO-L1256-P00062-25</t>
  </si>
  <si>
    <t>MDJ-RE-BID-68-2025</t>
  </si>
  <si>
    <t>Memo MJD-MEM24-0006780-DJF-20200</t>
  </si>
  <si>
    <t>Memo MJD-MEM24-0008292-DJF-20200</t>
  </si>
  <si>
    <t>69-2025</t>
  </si>
  <si>
    <t>CO-L1256-P00063-25</t>
  </si>
  <si>
    <t>MDJ-RE-BID-69-2025</t>
  </si>
  <si>
    <t>Memo MJD-MEM24-0006916-DJF-20200</t>
  </si>
  <si>
    <t>Memo MJD-MEM24-0008297-DJF-20200</t>
  </si>
  <si>
    <t>70-2025</t>
  </si>
  <si>
    <t>CO-L1256-P00064-25</t>
  </si>
  <si>
    <t>MDJ-RE-BID-70-2025</t>
  </si>
  <si>
    <t>Memo MJD-MEM24-0006781-DJF-20200</t>
  </si>
  <si>
    <t>Memo MJD-MEM24-0008304-DJF-20200</t>
  </si>
  <si>
    <t>71-2025</t>
  </si>
  <si>
    <t>Psicólogo</t>
  </si>
  <si>
    <t>CO-L1256-P00065-25</t>
  </si>
  <si>
    <t>MDJ-RE-BID-71-2025</t>
  </si>
  <si>
    <t>Memo MJD-MEM24-0006795-DJF-20200</t>
  </si>
  <si>
    <t>Memo MJD-MEM24-0008314-DJF-20200</t>
  </si>
  <si>
    <t>72-2025</t>
  </si>
  <si>
    <t>CO-L1256-P00071-25</t>
  </si>
  <si>
    <t>MDJ-RE-BID-72-2025</t>
  </si>
  <si>
    <t>Memo MJD-MEM24-0006797-DJF-20200</t>
  </si>
  <si>
    <t>Memo MJD-MEM24-0008316-DJF-20200</t>
  </si>
  <si>
    <t>195-2025</t>
  </si>
  <si>
    <t>CO-L1256-P00066-25</t>
  </si>
  <si>
    <t>MDJ-RE-BID-195-2025</t>
  </si>
  <si>
    <t>Memo MJD-MEM24-0007407-DJF-20200</t>
  </si>
  <si>
    <t>Memo MJD-MEM24-0008319-DJF-20200</t>
  </si>
  <si>
    <t>Con memo MJD-MEM25-0003454-DJF-20200 del 16 de junio se solicitó terminación anticipada a partir del 22 de julio, asignado a Andrés Felipe Riveros</t>
  </si>
  <si>
    <t>196-2025</t>
  </si>
  <si>
    <t>CO-L1256-P00067-25</t>
  </si>
  <si>
    <t>MDJ-RE-BID-196-2025</t>
  </si>
  <si>
    <t>Memo MJD-MEM24-0007380-DJF-20200</t>
  </si>
  <si>
    <t>Memo MJD-MEM24-0008320-DJF-20200</t>
  </si>
  <si>
    <t>197-2025</t>
  </si>
  <si>
    <t>CO-L1256-P00068-25</t>
  </si>
  <si>
    <t>MDJ-RE-BID-197-2025</t>
  </si>
  <si>
    <t>Memo MJD-MEM24-0007408-DJF-20200</t>
  </si>
  <si>
    <t>Memo MJD-MEM24-0008321-DJF-20200</t>
  </si>
  <si>
    <t>198-2025</t>
  </si>
  <si>
    <t>CO-L1256-P00069-25</t>
  </si>
  <si>
    <t>MDJ-RE-BID-198-2025</t>
  </si>
  <si>
    <t>Memo MJD-MEM24-0007409-DJF-20200</t>
  </si>
  <si>
    <t>Memo MJD-MEM24-0008323-DJF-20200</t>
  </si>
  <si>
    <t>199-2025</t>
  </si>
  <si>
    <t>Consultor  líder técnico a la Operación Sistema de Servicios de Justicia del Ejecutivo (interoperabilidad, soporte técnico, desarrollo y gestión plataforma)</t>
  </si>
  <si>
    <t xml:space="preserve"> Brindar acompañamiento técnico especializado para la Operación del Sistema de Servicios de Justicia del Ejecutivo – JustiFácil, en los temas de interoperabilidad y soporte técnico para el desarrollo y gestión de la plataforma, en el marco del Programa para la Transformación Digital de la Justicia en Colombia</t>
  </si>
  <si>
    <t>CO-L1256-P00075-25</t>
  </si>
  <si>
    <t>MDJ-RE-BID-199-2025</t>
  </si>
  <si>
    <t>Memo MJD-MEM24-0006796-DJF-20200</t>
  </si>
  <si>
    <t>Memo MJD-MEM24-0008318-DJF-20200</t>
  </si>
  <si>
    <t>119-2025</t>
  </si>
  <si>
    <t>Brindar asesoría como analista de negocio, para analizar y modelar los procesos de negocio, el levantamiento de los requerimientos de negocio y funcionales del proceso de “Comisarías de Familia, Consultorios Jurídicos y LegalApp” de la Dirección de Justicia Formal y en la implementación del Sistema de Servicios de Justicia del Ejecutivo – JustiFácil, “Comisarías de Familia, Consultorios Jurídicos y LegalApp”, en el marco del Programa para la Transformación Digital de la Justicia en Colombia</t>
  </si>
  <si>
    <t>CO-L1256-P00072-25</t>
  </si>
  <si>
    <t>MDJ-RE-BID-119-2025</t>
  </si>
  <si>
    <t>Memo MJD-MEM24-0007410-DJF-20200</t>
  </si>
  <si>
    <t>Memo MJD-MEM24-0008325-DJF-20200</t>
  </si>
  <si>
    <t>532-2025</t>
  </si>
  <si>
    <t>Yinci Yurith Daza Melo</t>
  </si>
  <si>
    <t>Consultor apoyo comunicaciones del Sistema de Servicios de Justicia del Ejecutivo – JustiFácil</t>
  </si>
  <si>
    <t>Comunicador Social</t>
  </si>
  <si>
    <t>Prestar servicios profesionales a la Dirección de Justicia Formal para la gestión de las actividades de promoción de la oferta institucional, el diseño de materiales gráficos, diagramación de documentos técnicos y producción de material audiovisual, en el marco del Programa para la Transformación Digital de la Justicia en Colombia</t>
  </si>
  <si>
    <t>CO-L1256-P00078-25</t>
  </si>
  <si>
    <t>MDJ-RE-BID-532-2025</t>
  </si>
  <si>
    <t>571-2025</t>
  </si>
  <si>
    <t>Juan Camilo Muñoz Ruiz</t>
  </si>
  <si>
    <t>Consultor líder funcional - Coordinador  Sistema de Servicios de Justicia del Ejecutivo- Justifácil</t>
  </si>
  <si>
    <t>Ingeniero Ambiental</t>
  </si>
  <si>
    <t>Brindar acompañamiento funcional y coordinar la Operación del Sistema de Servicios de Justicia del Ejecutivo – JustiFácil, en el marco del Programa para la Transformación Digital de la Justicia en Colombia</t>
  </si>
  <si>
    <t>CO-L1256-P00074-25</t>
  </si>
  <si>
    <t>MDJ-RE-BID-570-2025</t>
  </si>
  <si>
    <t>565-2025</t>
  </si>
  <si>
    <t>CO-L1256-P00070-25</t>
  </si>
  <si>
    <t>MDJ-RE-BID-564-2025</t>
  </si>
  <si>
    <t>603-2025</t>
  </si>
  <si>
    <t>Juan Carlos Valdés Rosales</t>
  </si>
  <si>
    <t>Consultor apoyo funcional Operación Sistema de Servicios de Justicia del Ejecutivo (promoción de servicios- observatorio)</t>
  </si>
  <si>
    <t>Administrador de Empresas</t>
  </si>
  <si>
    <t>Brindar apoyo funcional para la Operación Sistema de Servicios de Justicia del Ejecutivo – JustiFácil y en la promoción de servicios y del observatorio de Justicia, en el marco del Programa para la Transformación Digital de la Justicia en Colombia</t>
  </si>
  <si>
    <t>CO-L1256-P00076-25</t>
  </si>
  <si>
    <t>MDJ-RE-BID-592-2025</t>
  </si>
  <si>
    <t>604-2025</t>
  </si>
  <si>
    <t>Nicolás Gutiérrez Bermúdez</t>
  </si>
  <si>
    <t>Consultor apoyo funcional  Operación Sistema de Servicios de Justiciadel Ejecutivo ( Gestión de requerimientos- capacitación plataforma)</t>
  </si>
  <si>
    <t>Brindar apoyo funcional en la Operación del Sistema de Servicios de Justicia del Ejecutivo – JustiFácil en la gestión de requerimientos ciudadanos y la capacitación y apropiación de la herramienta, en el marco del Programa para la Transformación Digital de la Justicia en Colombia</t>
  </si>
  <si>
    <t>CO-L1256-P00077-25</t>
  </si>
  <si>
    <t>MDJ-RE-BID-593-2025</t>
  </si>
  <si>
    <t>Consultoría de Firmas</t>
  </si>
  <si>
    <t>710-2025</t>
  </si>
  <si>
    <t>Icubo Solutions S.A.S.</t>
  </si>
  <si>
    <t>900263046-1</t>
  </si>
  <si>
    <t>Fortalecimiento del centro de excelencia en datos (CoED) mediante la implementación de nuevos conjuntos de datos y la realización de un piloto de uso de IA para Legalapp del Ministerio de Justicia y del Derecho</t>
  </si>
  <si>
    <t>CO-L1256-P00080-25</t>
  </si>
  <si>
    <t>688-2025</t>
  </si>
  <si>
    <t>Prestar la capacitación avanzada y acompañamiento técnico especializado en el uso de la herramienta de Arquitectura Empresarial ABACUS</t>
  </si>
  <si>
    <t>CO-L1256-P00085-25</t>
  </si>
  <si>
    <t>MDJ-RE-BID-655-2025</t>
  </si>
  <si>
    <t>Servicios tecnológicos en la nube</t>
  </si>
  <si>
    <t>CO-L1256-P00082-25</t>
  </si>
  <si>
    <t>Tope IVA</t>
  </si>
  <si>
    <t>Asesoría medición nivel madurez</t>
  </si>
  <si>
    <t>Brindar asesoría y acompañamiento especializado en la medición del nivel de madurez digital de las entidades con funciones jurisdiccionales de la rama ejecutiva –EFJE</t>
  </si>
  <si>
    <t>CO-L1256-P00073-25</t>
  </si>
  <si>
    <t>IVA</t>
  </si>
  <si>
    <t>8301 A 8203</t>
  </si>
  <si>
    <t>Enero</t>
  </si>
  <si>
    <t>HONORARIOS</t>
  </si>
  <si>
    <t>RETEICA</t>
  </si>
  <si>
    <t>RETEIVA</t>
  </si>
  <si>
    <t>RETEFUENTE</t>
  </si>
  <si>
    <t>H</t>
  </si>
  <si>
    <t>Febrero</t>
  </si>
  <si>
    <t>Marzo</t>
  </si>
  <si>
    <t>Abril</t>
  </si>
  <si>
    <t>Mayo</t>
  </si>
  <si>
    <t>Junio</t>
  </si>
  <si>
    <t>Julio</t>
  </si>
  <si>
    <t>ENERO</t>
  </si>
  <si>
    <t>Agosto</t>
  </si>
  <si>
    <t>OTROS</t>
  </si>
  <si>
    <t>Septiembre</t>
  </si>
  <si>
    <t>Octubre</t>
  </si>
  <si>
    <t>Noviembre</t>
  </si>
  <si>
    <t>Diciembre</t>
  </si>
  <si>
    <t>Pagado</t>
  </si>
  <si>
    <t>Presupuesto 2025</t>
  </si>
  <si>
    <t>MDJ-RE-BID-709-2025</t>
  </si>
  <si>
    <t>Adquisición de servicios tecnológicos y conexos en la nube para el Ministerio de Justicia y del Derecho</t>
  </si>
  <si>
    <t>Capacitación avanzada Abacus</t>
  </si>
  <si>
    <t>743-2025</t>
  </si>
  <si>
    <t>https://community.secop.gov.co/Public/Tendering/OpportunityDetail/Index?noticeUID=CO1.NTC.8908830&amp;isFromPublicArea=True&amp;isModal=False</t>
  </si>
  <si>
    <t>Controles Empresariales S.A.S.</t>
  </si>
  <si>
    <t>8000058607-2</t>
  </si>
  <si>
    <t>820-2025</t>
  </si>
  <si>
    <t>MDJ-RE-BID-784-2025</t>
  </si>
  <si>
    <t>MDJ-RE-BID-678-2025</t>
  </si>
  <si>
    <t>CO-L1256-P00097-26</t>
  </si>
  <si>
    <t>CO-L1256-P00098-26</t>
  </si>
  <si>
    <t>CO-L1256-P00099-26</t>
  </si>
  <si>
    <t>CO-L1256-P00100-26</t>
  </si>
  <si>
    <t>CO-L1256-P00101-26</t>
  </si>
  <si>
    <t>https://community.secop.gov.co/Public/Tendering/OpportunityDetail/Index?noticeUID=CO1.NTC.9107407&amp;isFromPublicArea=True&amp;isModal=False</t>
  </si>
  <si>
    <t>SharePoint Programa</t>
  </si>
  <si>
    <t>381-26 BID</t>
  </si>
  <si>
    <t>380-26 BID</t>
  </si>
  <si>
    <t>225-26 BID</t>
  </si>
  <si>
    <t>389-26 BID</t>
  </si>
  <si>
    <t>390-26 BID</t>
  </si>
  <si>
    <t>Hay 10 cuentas de 12 en estado pagado</t>
  </si>
  <si>
    <t>Hay 11 cuentas de 12 en estado pagado</t>
  </si>
  <si>
    <t>Hay 11 cuentas en estado pagado y la 12 en estado rechazado</t>
  </si>
  <si>
    <t>Hay 11 cuentas en estado pagado y la 12 en estado aceptado</t>
  </si>
  <si>
    <t>Las cuentas 1 a 7, 9 y 11 en estado pagado y las 8, 10 y 12 en estado aceptado</t>
  </si>
  <si>
    <t>Hay 10 cuentas en estado pagado y la 11 en estado aceptado</t>
  </si>
  <si>
    <t>Las cuentas 1 a 7 en estado pagado y la 8 en estado aceptado</t>
  </si>
  <si>
    <t>Cuenta 1 en estado pagado, faltan otras</t>
  </si>
  <si>
    <t>Cuenta 1 en estado rechazado, 2 en estado pagado, faltan otras</t>
  </si>
  <si>
    <t>Cuenta 1 en estado pagado, 2 y 3 en estado rechazada, falta 4</t>
  </si>
  <si>
    <t>Cuenta en estado rechazada</t>
  </si>
  <si>
    <t>CO1.PCCNTR.5580588</t>
  </si>
  <si>
    <t>MJD-RE-1146-2023</t>
  </si>
  <si>
    <t>CO1.PCCNTR.5580857</t>
  </si>
  <si>
    <t>MJD-RE-BID-1150-2023</t>
  </si>
  <si>
    <t>CO1.PCCNTR.7552884</t>
  </si>
  <si>
    <t>Las cuentas 1, 5 a 8 en estado pagado y las 2 a 4 en estado rechazado, pendiente cargue por lo menos una</t>
  </si>
  <si>
    <t>Icubo</t>
  </si>
  <si>
    <t>Pubblica</t>
  </si>
  <si>
    <t>CO1.PCCNTR.6098439</t>
  </si>
  <si>
    <t>Identificador Contrato Secop</t>
  </si>
  <si>
    <t>CO1.PCCNTR.9203244</t>
  </si>
  <si>
    <t>MJD-RE-BID-389-2026</t>
  </si>
  <si>
    <t>CO1.PCCNTR.9173188</t>
  </si>
  <si>
    <t>MJD-RE-BID-390-2026</t>
  </si>
  <si>
    <t>MJD-RE-BID-380-2026</t>
  </si>
  <si>
    <t>CO1.PCCNTR.9105019</t>
  </si>
  <si>
    <t>MJD-RE-BID-381-2026</t>
  </si>
  <si>
    <t>CO1.PCCNTR.9107022</t>
  </si>
  <si>
    <t>MJD-RE-BID-225-2026</t>
  </si>
  <si>
    <t>CO1.PCCNTR.8927700</t>
  </si>
  <si>
    <t>CO1.PCCNTR.8578222</t>
  </si>
  <si>
    <t>CO1.PCCNTR.8425424</t>
  </si>
  <si>
    <t>CO1.PCCNTR.8320123</t>
  </si>
  <si>
    <t>CO1.PCCNTR.8228310</t>
  </si>
  <si>
    <t>CO1.PCCNTR.7852560</t>
  </si>
  <si>
    <t>CO1.PCCNTR.7852558</t>
  </si>
  <si>
    <t>CO1.PCCNTR.7557249</t>
  </si>
  <si>
    <t>CO1.PCCNTR.7507302</t>
  </si>
  <si>
    <t>CO1.PCCNTR.7394606</t>
  </si>
  <si>
    <t>CO1.PCCNTR.7244332</t>
  </si>
  <si>
    <t>CO1.PCCNTR.7244303</t>
  </si>
  <si>
    <t>CO1.PCCNTR.7243664</t>
  </si>
  <si>
    <t>CO1.PCCNTR.7243651</t>
  </si>
  <si>
    <t>CO1.PCCNTR.7243611</t>
  </si>
  <si>
    <t>CO1.PCCNTR.7205764</t>
  </si>
  <si>
    <t>CO1.PCCNTR.7205744</t>
  </si>
  <si>
    <t>CO1.PCCNTR.7205616</t>
  </si>
  <si>
    <t>CO1.PCCNTR.7205718</t>
  </si>
  <si>
    <t>CO1.PCCNTR.7205612</t>
  </si>
  <si>
    <t>CO1.PCCNTR.7205254</t>
  </si>
  <si>
    <t>CO1.PCCNTR.7204775</t>
  </si>
  <si>
    <t>CO1.PCCNTR.6781296</t>
  </si>
  <si>
    <t>CO1.PCCNTR.6755952</t>
  </si>
  <si>
    <t>CO1.PCCNTR.6629837</t>
  </si>
  <si>
    <t>CO1.PCCNTR.6159284</t>
  </si>
  <si>
    <t>CO1.PCCNTR.6267606</t>
  </si>
  <si>
    <t>CO1.PCCNTR.6346488</t>
  </si>
  <si>
    <t>CO1.PCCNTR.6111033</t>
  </si>
  <si>
    <t>MJD-RE-BID-559-2024 Copia</t>
  </si>
  <si>
    <t>CO1.PCCNTR.5969847</t>
  </si>
  <si>
    <t>CO1.PCCNTR.5866412</t>
  </si>
  <si>
    <t>CO1.PCCNTR.5866309</t>
  </si>
  <si>
    <t>CO1.PCCNTR.5865692</t>
  </si>
  <si>
    <t>CO1.PCCNTR.5865802</t>
  </si>
  <si>
    <t>CO1.PCCNTR.5865433</t>
  </si>
  <si>
    <t>CO1.PCCNTR.5757279</t>
  </si>
  <si>
    <t>CO1.PCCNTR.5723606</t>
  </si>
  <si>
    <t>CO1.PCCNTR.5722183</t>
  </si>
  <si>
    <t>CO1.PCCNTR.5721784</t>
  </si>
  <si>
    <t>CO1.PCCNTR.5721775</t>
  </si>
  <si>
    <t>CO1.PCCNTR.5722158</t>
  </si>
  <si>
    <t>Identificador Cto Secop</t>
  </si>
  <si>
    <t>CO1.PCCNTR.5656744</t>
  </si>
  <si>
    <t>MJD-RE-BID-1166-2023</t>
  </si>
  <si>
    <t>CO1.PCCNTR.5616625</t>
  </si>
  <si>
    <t>MJD-RE-BID-1163-2023</t>
  </si>
  <si>
    <t>CO1.PCCNTR.5598917</t>
  </si>
  <si>
    <t>MJD-RE-BID-1160-2023</t>
  </si>
  <si>
    <t>CO1.PCCNTR.5591633</t>
  </si>
  <si>
    <t>MJD-RE-BID-1161-2023</t>
  </si>
  <si>
    <t>CO1.PCCNTR.5590943</t>
  </si>
  <si>
    <t>MJD-RE-BID-1151-2023</t>
  </si>
  <si>
    <t>CO1.PCCNTR.5580961</t>
  </si>
  <si>
    <t>CO1.PCCNTR.5558208</t>
  </si>
  <si>
    <t>MJD-RE-BID-1119-2023 BID</t>
  </si>
  <si>
    <t>CO1.PCCNTR.5463556</t>
  </si>
  <si>
    <t>CO1.PCCNTR.5449728</t>
  </si>
  <si>
    <t>MDJ-RE-BID-1098-2023</t>
  </si>
  <si>
    <t>CO1.PCCNTR.5417359</t>
  </si>
  <si>
    <t>MDJ-RE-BID-856-2023</t>
  </si>
  <si>
    <t>CO1.PCCNTR.5054835</t>
  </si>
  <si>
    <t>MDJ-RE-BID-884-2023</t>
  </si>
  <si>
    <t>CO1.PCCNTR.5054631</t>
  </si>
  <si>
    <t>MJD-RE-715-2023 OPERADOR LOGISTICO BID</t>
  </si>
  <si>
    <t>CO1.PCCNTR.4996157</t>
  </si>
  <si>
    <t>MJD-RE-BID-430-2023</t>
  </si>
  <si>
    <t>CO1.PCCNTR.4578361</t>
  </si>
  <si>
    <t>CONTRATO DE CONSULTORÍA INDIVIDUAL ANGELA TOBAR GO</t>
  </si>
  <si>
    <t>CO1.PCCNTR.4271758</t>
  </si>
  <si>
    <t>Identificador contrato Secop</t>
  </si>
  <si>
    <t>CP- OPERADOR LOGÍSTICO 2022 - BID</t>
  </si>
  <si>
    <t>BID 008 CARLOS MARTIN COY RODRIGUEZ</t>
  </si>
  <si>
    <t>CO1.PCCNTR.3734586</t>
  </si>
  <si>
    <t>BID 007 MAYRA ALEJANDRA MARTINEZ VEGA</t>
  </si>
  <si>
    <t>CO1.PCCNTR.3735418</t>
  </si>
  <si>
    <t>BID 006 YADIRA CASTILLO MENES</t>
  </si>
  <si>
    <t>CO1.PCCNTR.3735402</t>
  </si>
  <si>
    <t>006-2022-BID</t>
  </si>
  <si>
    <t>CO1.PCCNTR.3871388</t>
  </si>
  <si>
    <t>RE BID 005 FRANCISCO ROSSI BUENAVENTURA</t>
  </si>
  <si>
    <t>CO1.PCCNTR.3530749</t>
  </si>
  <si>
    <t>RE BID 004 YEHIDY AMBROSIO PINEDA</t>
  </si>
  <si>
    <t>CO1.PCCNTR.3530574</t>
  </si>
  <si>
    <t>RE BID 003 CARLOS EDUARDO LLANO ESCANDON</t>
  </si>
  <si>
    <t>CO1.PCCNTR.3530282</t>
  </si>
  <si>
    <t>RE BID 002 MARYBEL DIAZ GOMEZ</t>
  </si>
  <si>
    <t>CO1.PCCNTR.3529771</t>
  </si>
  <si>
    <t>RE BID 001 ADRIANA MARIA GUZMAN RODRIGUEZ</t>
  </si>
  <si>
    <t>CO1.PCCNTR.3528420</t>
  </si>
  <si>
    <t>MJD-RE-BID-1171-2023 ****</t>
  </si>
  <si>
    <t>CO1.PCCNTR.4279552</t>
  </si>
  <si>
    <t>AVISO INVITACIÓN A PRESENTAR EXPRESIONES DE INTERÉ/ MJD-RE-1148-2023 Arquitectura detallada</t>
  </si>
  <si>
    <t>MDJ-CD-431-2023-BID</t>
  </si>
  <si>
    <t>CO1.PCCNTR.4599002</t>
  </si>
  <si>
    <t>MDJ-CD-432-2023-BID</t>
  </si>
  <si>
    <t>CO1.PCCNTR.4598721</t>
  </si>
  <si>
    <t>MDJ-CD-472-2023-BID</t>
  </si>
  <si>
    <t>CO1.PCCNTR.4705801</t>
  </si>
  <si>
    <t>MDJ-CD-473-2023-BID</t>
  </si>
  <si>
    <t>CO1.PCCNTR.4704323</t>
  </si>
  <si>
    <t>CO1.PCCNTR.4925805</t>
  </si>
  <si>
    <t>CO1.PCCNTR.4925448</t>
  </si>
  <si>
    <t>CO1.PCCNTR.4955139</t>
  </si>
  <si>
    <t>RE 001-2021 Oferta ADRIANA MARÍA GUZMÁN RODRÍGUEZ 21</t>
  </si>
  <si>
    <t>CO1.PCCNTR.3103851</t>
  </si>
  <si>
    <t>RE 002-2021 CARLOS EDUARDO LLANO ESCANDON</t>
  </si>
  <si>
    <t>CO1.PCCNTR.3103877</t>
  </si>
  <si>
    <t>RE 003-2021 MARYBEL DÍAZ GÓMEZ</t>
  </si>
  <si>
    <t>CO1.PCCNTR.3104055</t>
  </si>
  <si>
    <t>RE 004-2021 LICITACIÓN FRANCISCO ROSSI BUENAVENTURA</t>
  </si>
  <si>
    <t>CO1.PCCNTR.3117685</t>
  </si>
  <si>
    <t>RE 005-2021 YEHIDY AMBROSIO PINEDA</t>
  </si>
  <si>
    <t>CO1.PCCNTR.3118473</t>
  </si>
  <si>
    <t>MJD-CPS- 500-2023 BID copia</t>
  </si>
  <si>
    <t>MJD-CPS-499-2023 BID copia</t>
  </si>
  <si>
    <t>MDJ-CD-560-2023 BID</t>
  </si>
  <si>
    <t xml:space="preserve">No. Proceso PA BID </t>
  </si>
  <si>
    <t>No. Proceso PA Secop</t>
  </si>
  <si>
    <t>No. Proceso PA BID</t>
  </si>
  <si>
    <t>DJF-BID-001</t>
  </si>
  <si>
    <t>DJF-BID-002</t>
  </si>
  <si>
    <t>DJF-BID-003</t>
  </si>
  <si>
    <t>DJF-BID-004</t>
  </si>
  <si>
    <t>DJF-BID-005</t>
  </si>
  <si>
    <t>DJF-BID-007</t>
  </si>
  <si>
    <t>DJF-BID-008</t>
  </si>
  <si>
    <t>DJF-BID-009</t>
  </si>
  <si>
    <t>DJF-BID-010</t>
  </si>
  <si>
    <t>DJF-BID-011</t>
  </si>
  <si>
    <t>DJF-BID-012</t>
  </si>
  <si>
    <t>No. Proceso PA SECOP</t>
  </si>
  <si>
    <t>Ingenium</t>
  </si>
  <si>
    <t>FVE87494</t>
  </si>
  <si>
    <t>Cantidad</t>
  </si>
  <si>
    <t>Vr unitario</t>
  </si>
  <si>
    <t>Subtotal</t>
  </si>
  <si>
    <t>Total</t>
  </si>
  <si>
    <t>FVE 88160</t>
  </si>
  <si>
    <t>FVE 88161</t>
  </si>
  <si>
    <t>FVE 88584</t>
  </si>
  <si>
    <t>Cubre 3 facturas</t>
  </si>
  <si>
    <t>FVE 88913</t>
  </si>
  <si>
    <t>1er informe</t>
  </si>
  <si>
    <t>2o informe</t>
  </si>
  <si>
    <t>3er informe</t>
  </si>
  <si>
    <t>Hace parte del 2o</t>
  </si>
  <si>
    <t>FVE 89355</t>
  </si>
  <si>
    <t>5o informe</t>
  </si>
  <si>
    <t>FVE 90441</t>
  </si>
  <si>
    <t>FVE 93092</t>
  </si>
  <si>
    <t>Repetido el 3o</t>
  </si>
  <si>
    <t>4o informe</t>
  </si>
  <si>
    <t>6o informe</t>
  </si>
  <si>
    <t>Pestañina</t>
  </si>
  <si>
    <t>Página</t>
  </si>
  <si>
    <t>Precio</t>
  </si>
  <si>
    <t>Código</t>
  </si>
  <si>
    <t>Jabón aclarante</t>
  </si>
  <si>
    <t>Exfoliante</t>
  </si>
  <si>
    <t>Restaurador</t>
  </si>
  <si>
    <t>Aceite</t>
  </si>
  <si>
    <t>Jabón líquido</t>
  </si>
  <si>
    <t>Crema hidratante</t>
  </si>
  <si>
    <t>Serum</t>
  </si>
  <si>
    <t>Reducción 1</t>
  </si>
  <si>
    <t>Reducción 2</t>
  </si>
  <si>
    <t>,</t>
  </si>
  <si>
    <t>36,,23</t>
  </si>
  <si>
    <t>,,,,,,,</t>
  </si>
  <si>
    <t>Reducción 3</t>
  </si>
  <si>
    <t>2021/22</t>
  </si>
  <si>
    <t>2021 a 2024</t>
  </si>
  <si>
    <t>2021 a 2023</t>
  </si>
  <si>
    <t>2021 a 2025</t>
  </si>
  <si>
    <t>Adición cto 1184-2023</t>
  </si>
  <si>
    <t>Reducción adición</t>
  </si>
  <si>
    <t>EY-SM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</si>
</sst>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 #,##0.00;[Red]\-&quot;$&quot;\ #,##0.00"/>
    <numFmt numFmtId="43" formatCode="_-* #,##0.00_-;\-* #,##0.00_-;_-* &quot;-&quot;??_-;_-@_-"/>
    <numFmt numFmtId="164" formatCode="_(&quot;$&quot;\ * #,##0.00_);_(&quot;$&quot;\ * \(#,##0.00\);_(&quot;$&quot;\ * &quot;-&quot;??_);_(@_)"/>
    <numFmt numFmtId="165" formatCode="_(* #,##0.00_);_(* \(#,##0.00\);_(* &quot;-&quot;??_);_(@_)"/>
    <numFmt numFmtId="166" formatCode="_(&quot;$&quot;\ * #,##0_);_(&quot;$&quot;\ * \(#,##0\);_(&quot;$&quot;\ * &quot;-&quot;??_);_(@_)"/>
    <numFmt numFmtId="167" formatCode="_(* #,##0_);_(* \(#,##0\);_(* &quot;-&quot;??_);_(@_)"/>
    <numFmt numFmtId="168" formatCode="0.000"/>
    <numFmt numFmtId="169" formatCode="_-* #,##0_-;\-* #,##0_-;_-* &quot;-&quot;??_-;_-@_-"/>
    <numFmt numFmtId="170" formatCode="_(* #,##0.0000_);_(* \(#,##0.0000\);_(* &quot;-&quot;??_);_(@_)"/>
  </numFmts>
  <fonts count="39" x14ac:knownFonts="1">
    <font>
      <sz val="11"/>
      <color theme="1"/>
      <name val="Calibri"/>
      <family val="2"/>
      <scheme val="minor"/>
    </font>
    <font>
      <sz val="11"/>
      <color theme="0"/>
      <name val="Calibri"/>
      <family val="2"/>
      <scheme val="minor"/>
    </font>
    <font>
      <sz val="11"/>
      <color theme="1"/>
      <name val="Calibri"/>
      <family val="2"/>
      <scheme val="minor"/>
    </font>
    <font>
      <sz val="11"/>
      <color theme="1"/>
      <name val="Calibri"/>
      <family val="2"/>
    </font>
    <font>
      <sz val="10"/>
      <name val="Arial"/>
      <family val="2"/>
    </font>
    <font>
      <sz val="8"/>
      <name val="Calibri"/>
      <family val="2"/>
      <scheme val="minor"/>
    </font>
    <font>
      <b/>
      <sz val="10"/>
      <color theme="0"/>
      <name val="Arial"/>
      <family val="2"/>
    </font>
    <font>
      <b/>
      <sz val="10"/>
      <color theme="1"/>
      <name val="Arial"/>
      <family val="2"/>
    </font>
    <font>
      <sz val="10"/>
      <color theme="1"/>
      <name val="Arial"/>
      <family val="2"/>
    </font>
    <font>
      <sz val="10"/>
      <color rgb="FFFF0000"/>
      <name val="Arial"/>
      <family val="2"/>
    </font>
    <font>
      <b/>
      <sz val="10"/>
      <name val="Arial"/>
      <family val="2"/>
    </font>
    <font>
      <sz val="9"/>
      <color indexed="81"/>
      <name val="Tahoma"/>
      <family val="2"/>
    </font>
    <font>
      <b/>
      <sz val="9"/>
      <color indexed="81"/>
      <name val="Tahoma"/>
      <family val="2"/>
    </font>
    <font>
      <u/>
      <sz val="11"/>
      <color theme="10"/>
      <name val="Calibri"/>
      <family val="2"/>
      <scheme val="minor"/>
    </font>
    <font>
      <b/>
      <sz val="10"/>
      <color theme="1"/>
      <name val="Arial"/>
      <family val="2"/>
    </font>
    <font>
      <sz val="10"/>
      <name val="Arial"/>
      <family val="2"/>
    </font>
    <font>
      <sz val="8"/>
      <name val="Arial"/>
      <family val="2"/>
    </font>
    <font>
      <sz val="10"/>
      <color theme="1"/>
      <name val="Arial"/>
      <family val="2"/>
    </font>
    <font>
      <sz val="10"/>
      <color rgb="FFFF0000"/>
      <name val="Arial"/>
      <family val="2"/>
    </font>
    <font>
      <sz val="8"/>
      <color theme="1"/>
      <name val="Arial"/>
      <family val="2"/>
    </font>
    <font>
      <u val="singleAccounting"/>
      <sz val="10"/>
      <color theme="1"/>
      <name val="Arial"/>
      <family val="2"/>
    </font>
    <font>
      <sz val="10"/>
      <color rgb="FF000000"/>
      <name val="Arial"/>
      <family val="2"/>
    </font>
    <font>
      <b/>
      <u val="singleAccounting"/>
      <sz val="10"/>
      <color theme="1"/>
      <name val="Arial"/>
      <family val="2"/>
    </font>
    <font>
      <u/>
      <sz val="10"/>
      <color theme="10"/>
      <name val="Calibri"/>
      <family val="2"/>
      <scheme val="minor"/>
    </font>
    <font>
      <sz val="10"/>
      <color rgb="FF000000"/>
      <name val="Arial Narrow"/>
      <family val="2"/>
    </font>
    <font>
      <sz val="8"/>
      <color rgb="FF000000"/>
      <name val="Arial"/>
      <family val="2"/>
    </font>
    <font>
      <b/>
      <sz val="11"/>
      <color theme="1"/>
      <name val="Calibri"/>
      <family val="2"/>
      <scheme val="minor"/>
    </font>
    <font>
      <b/>
      <u/>
      <sz val="11"/>
      <color theme="1"/>
      <name val="Calibri"/>
      <family val="2"/>
      <scheme val="minor"/>
    </font>
    <font>
      <sz val="10"/>
      <name val="Nunito"/>
    </font>
    <font>
      <sz val="10"/>
      <color rgb="FFEE0000"/>
      <name val="Arial"/>
      <family val="2"/>
    </font>
    <font>
      <b/>
      <sz val="10"/>
      <name val="Nunito"/>
    </font>
    <font>
      <u/>
      <sz val="10"/>
      <color theme="10"/>
      <name val="Arial"/>
      <family val="2"/>
    </font>
    <font>
      <b/>
      <sz val="10"/>
      <color rgb="FF000000"/>
      <name val="Arial"/>
      <family val="2"/>
    </font>
    <font>
      <sz val="11"/>
      <color theme="1"/>
      <name val="Arial"/>
      <family val="2"/>
    </font>
    <font>
      <sz val="12"/>
      <color theme="1"/>
      <name val="Arial"/>
      <family val="2"/>
    </font>
    <font>
      <u/>
      <sz val="11"/>
      <color theme="10"/>
      <name val="Arial"/>
      <family val="2"/>
    </font>
    <font>
      <b/>
      <sz val="11"/>
      <color theme="1"/>
      <name val="Arial"/>
      <family val="2"/>
    </font>
    <font>
      <sz val="10"/>
      <color theme="3" tint="0.39997558519241921"/>
      <name val="Arial"/>
      <family val="2"/>
    </font>
    <font>
      <sz val="10"/>
      <color rgb="FFFF0000"/>
      <name val="Nunito"/>
    </font>
  </fonts>
  <fills count="12">
    <fill>
      <patternFill patternType="none"/>
    </fill>
    <fill>
      <patternFill patternType="gray125"/>
    </fill>
    <fill>
      <patternFill patternType="solid">
        <fgColor theme="4"/>
      </patternFill>
    </fill>
    <fill>
      <patternFill patternType="solid">
        <fgColor theme="4"/>
        <bgColor indexed="64"/>
      </patternFill>
    </fill>
    <fill>
      <patternFill patternType="solid">
        <fgColor theme="4" tint="0.79998168889431442"/>
        <bgColor indexed="64"/>
      </patternFill>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8">
    <xf numFmtId="0" fontId="0" fillId="0" borderId="0"/>
    <xf numFmtId="0" fontId="1" fillId="2" borderId="0" applyNumberFormat="0" applyBorder="0" applyAlignment="0" applyProtection="0"/>
    <xf numFmtId="164" fontId="2" fillId="0" borderId="0" applyFont="0" applyFill="0" applyBorder="0" applyAlignment="0" applyProtection="0"/>
    <xf numFmtId="0" fontId="2" fillId="0" borderId="0"/>
    <xf numFmtId="165" fontId="2" fillId="0" borderId="0" applyFont="0" applyFill="0" applyBorder="0" applyAlignment="0" applyProtection="0"/>
    <xf numFmtId="0" fontId="3" fillId="0" borderId="0"/>
    <xf numFmtId="0" fontId="13" fillId="0" borderId="0" applyNumberFormat="0" applyFill="0" applyBorder="0" applyAlignment="0" applyProtection="0"/>
    <xf numFmtId="0" fontId="13" fillId="0" borderId="0" applyNumberFormat="0" applyFill="0" applyBorder="0" applyAlignment="0" applyProtection="0"/>
  </cellStyleXfs>
  <cellXfs count="365">
    <xf numFmtId="0" fontId="0" fillId="0" borderId="0" xfId="0"/>
    <xf numFmtId="4" fontId="4" fillId="6" borderId="0" xfId="0" applyNumberFormat="1" applyFont="1" applyFill="1" applyAlignment="1">
      <alignment vertical="center" wrapText="1"/>
    </xf>
    <xf numFmtId="0" fontId="6" fillId="3" borderId="10" xfId="1" applyFont="1" applyFill="1" applyBorder="1" applyAlignment="1">
      <alignment horizontal="center" vertical="center" wrapText="1"/>
    </xf>
    <xf numFmtId="0" fontId="6" fillId="2" borderId="10" xfId="1" applyFont="1" applyBorder="1" applyAlignment="1">
      <alignment horizontal="center" vertical="center" wrapText="1"/>
    </xf>
    <xf numFmtId="0" fontId="6" fillId="2" borderId="10" xfId="1" applyFont="1" applyBorder="1" applyAlignment="1">
      <alignment horizontal="center" vertical="center" textRotation="90" wrapText="1"/>
    </xf>
    <xf numFmtId="0" fontId="7" fillId="0" borderId="0" xfId="0" applyFont="1" applyAlignment="1">
      <alignment vertical="center"/>
    </xf>
    <xf numFmtId="0" fontId="8" fillId="0" borderId="5" xfId="0" applyFont="1" applyBorder="1" applyAlignment="1">
      <alignment vertical="center"/>
    </xf>
    <xf numFmtId="0" fontId="8" fillId="0" borderId="5" xfId="0" applyFont="1" applyBorder="1" applyAlignment="1">
      <alignment horizontal="center" vertical="center"/>
    </xf>
    <xf numFmtId="0" fontId="8" fillId="0" borderId="2"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8" fillId="0" borderId="4"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0" xfId="0" applyFont="1" applyAlignment="1">
      <alignment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9" fillId="0" borderId="0" xfId="0" applyFont="1" applyAlignment="1">
      <alignment vertical="center" wrapText="1"/>
    </xf>
    <xf numFmtId="166" fontId="8" fillId="0" borderId="0" xfId="2" applyNumberFormat="1" applyFont="1" applyAlignment="1">
      <alignment vertical="center"/>
    </xf>
    <xf numFmtId="167" fontId="8" fillId="0" borderId="0" xfId="2" applyNumberFormat="1" applyFont="1" applyAlignment="1">
      <alignment vertical="center"/>
    </xf>
    <xf numFmtId="0" fontId="8" fillId="0" borderId="7" xfId="0" applyFont="1" applyBorder="1" applyAlignment="1">
      <alignment horizontal="center" vertical="center" wrapText="1"/>
    </xf>
    <xf numFmtId="0" fontId="4" fillId="0" borderId="5" xfId="0" applyFont="1" applyBorder="1" applyAlignment="1">
      <alignment horizontal="center" vertical="center" wrapText="1"/>
    </xf>
    <xf numFmtId="0" fontId="8" fillId="0" borderId="3" xfId="0" applyFont="1" applyBorder="1" applyAlignment="1">
      <alignment horizontal="center" vertical="center" wrapText="1"/>
    </xf>
    <xf numFmtId="0" fontId="4" fillId="0" borderId="1" xfId="0" applyFont="1" applyBorder="1" applyAlignment="1">
      <alignment horizontal="center" vertical="center" wrapText="1"/>
    </xf>
    <xf numFmtId="0" fontId="8" fillId="0" borderId="8" xfId="0" applyFont="1" applyBorder="1" applyAlignment="1">
      <alignment horizontal="center" vertical="center" wrapText="1"/>
    </xf>
    <xf numFmtId="0" fontId="4" fillId="0" borderId="6" xfId="0" applyFont="1" applyBorder="1" applyAlignment="1">
      <alignment horizontal="center" vertical="center" wrapText="1"/>
    </xf>
    <xf numFmtId="0" fontId="8" fillId="8" borderId="3" xfId="0" applyFont="1" applyFill="1" applyBorder="1" applyAlignment="1">
      <alignment horizontal="center" vertical="center"/>
    </xf>
    <xf numFmtId="0" fontId="8" fillId="7" borderId="3" xfId="0" applyFont="1" applyFill="1" applyBorder="1" applyAlignment="1">
      <alignment horizontal="center" vertical="center"/>
    </xf>
    <xf numFmtId="0" fontId="8" fillId="9" borderId="3" xfId="0" applyFont="1" applyFill="1" applyBorder="1" applyAlignment="1">
      <alignment horizontal="center" vertical="center"/>
    </xf>
    <xf numFmtId="0" fontId="8" fillId="4" borderId="7" xfId="0" applyFont="1" applyFill="1" applyBorder="1" applyAlignment="1">
      <alignment horizontal="center" vertical="center"/>
    </xf>
    <xf numFmtId="0" fontId="8" fillId="0" borderId="8" xfId="0" applyFont="1" applyBorder="1" applyAlignment="1">
      <alignment horizontal="center" vertical="center"/>
    </xf>
    <xf numFmtId="0" fontId="8" fillId="5" borderId="3" xfId="0" applyFont="1" applyFill="1" applyBorder="1" applyAlignment="1">
      <alignment horizontal="center" vertical="center"/>
    </xf>
    <xf numFmtId="0" fontId="8" fillId="0" borderId="0" xfId="0" applyFont="1" applyAlignment="1">
      <alignment horizontal="right" vertical="center" wrapText="1"/>
    </xf>
    <xf numFmtId="0" fontId="10" fillId="0" borderId="0" xfId="1" applyFont="1" applyFill="1" applyBorder="1" applyAlignment="1">
      <alignment horizontal="center" vertical="center" wrapText="1"/>
    </xf>
    <xf numFmtId="0" fontId="10" fillId="0" borderId="0" xfId="1" applyFont="1" applyFill="1" applyBorder="1" applyAlignment="1">
      <alignment horizontal="center" vertical="center" textRotation="90" wrapText="1"/>
    </xf>
    <xf numFmtId="0" fontId="10" fillId="0" borderId="0" xfId="0" applyFont="1" applyAlignment="1">
      <alignment vertical="center"/>
    </xf>
    <xf numFmtId="0" fontId="10"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right" vertical="center" wrapText="1"/>
    </xf>
    <xf numFmtId="166" fontId="4" fillId="0" borderId="0" xfId="2" applyNumberFormat="1" applyFont="1" applyBorder="1" applyAlignment="1">
      <alignment vertical="center"/>
    </xf>
    <xf numFmtId="14" fontId="4" fillId="0" borderId="0" xfId="0" applyNumberFormat="1" applyFont="1" applyAlignment="1">
      <alignment horizontal="center" vertical="center"/>
    </xf>
    <xf numFmtId="166" fontId="4" fillId="0" borderId="0" xfId="0" applyNumberFormat="1" applyFont="1" applyAlignment="1">
      <alignment vertical="center"/>
    </xf>
    <xf numFmtId="0" fontId="4" fillId="0" borderId="0" xfId="0" applyFont="1" applyAlignment="1">
      <alignment vertical="center"/>
    </xf>
    <xf numFmtId="14" fontId="10" fillId="0" borderId="0"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4" fillId="0" borderId="0" xfId="0" applyFont="1" applyAlignment="1">
      <alignment vertical="center"/>
    </xf>
    <xf numFmtId="0" fontId="16" fillId="0" borderId="0" xfId="0" applyFont="1" applyAlignment="1">
      <alignment vertical="center" wrapText="1"/>
    </xf>
    <xf numFmtId="0" fontId="15" fillId="0" borderId="0" xfId="0" applyFont="1" applyAlignment="1">
      <alignment vertical="center"/>
    </xf>
    <xf numFmtId="0" fontId="17" fillId="0" borderId="0" xfId="0" applyFont="1" applyAlignment="1">
      <alignment horizontal="right" vertical="center" wrapText="1"/>
    </xf>
    <xf numFmtId="0" fontId="19"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166" fontId="17" fillId="0" borderId="0" xfId="2" applyNumberFormat="1" applyFont="1" applyAlignment="1">
      <alignment vertical="center"/>
    </xf>
    <xf numFmtId="167" fontId="17" fillId="0" borderId="0" xfId="2" applyNumberFormat="1" applyFont="1" applyAlignment="1">
      <alignment vertical="center"/>
    </xf>
    <xf numFmtId="166" fontId="20" fillId="0" borderId="0" xfId="2" applyNumberFormat="1" applyFont="1" applyBorder="1" applyAlignment="1">
      <alignment vertical="center"/>
    </xf>
    <xf numFmtId="166" fontId="8" fillId="0" borderId="0" xfId="4" applyNumberFormat="1" applyFont="1" applyFill="1" applyBorder="1" applyAlignment="1">
      <alignment horizontal="center" vertical="center"/>
    </xf>
    <xf numFmtId="0" fontId="4" fillId="0" borderId="1" xfId="1" applyFont="1" applyFill="1" applyBorder="1" applyAlignment="1">
      <alignment horizontal="center" vertical="center"/>
    </xf>
    <xf numFmtId="167" fontId="4" fillId="0" borderId="1" xfId="4" applyNumberFormat="1" applyFont="1" applyFill="1" applyBorder="1" applyAlignment="1">
      <alignment horizontal="center" vertical="center"/>
    </xf>
    <xf numFmtId="0" fontId="4" fillId="0" borderId="1" xfId="0" applyFont="1" applyBorder="1" applyAlignment="1">
      <alignment vertical="center"/>
    </xf>
    <xf numFmtId="0" fontId="4" fillId="0" borderId="1" xfId="1" applyFont="1" applyFill="1" applyBorder="1" applyAlignment="1">
      <alignment horizontal="left" vertical="center"/>
    </xf>
    <xf numFmtId="0" fontId="4" fillId="0" borderId="0" xfId="1" applyFont="1" applyFill="1" applyBorder="1" applyAlignment="1">
      <alignment horizontal="center" vertical="center"/>
    </xf>
    <xf numFmtId="14" fontId="4" fillId="0" borderId="1" xfId="1" applyNumberFormat="1" applyFont="1" applyFill="1" applyBorder="1" applyAlignment="1">
      <alignment horizontal="center" vertical="center"/>
    </xf>
    <xf numFmtId="167" fontId="4" fillId="0" borderId="1" xfId="4" applyNumberFormat="1" applyFont="1" applyBorder="1" applyAlignment="1">
      <alignment vertical="center"/>
    </xf>
    <xf numFmtId="167" fontId="4" fillId="0" borderId="1" xfId="0" applyNumberFormat="1" applyFont="1" applyBorder="1" applyAlignment="1">
      <alignment vertical="center"/>
    </xf>
    <xf numFmtId="14" fontId="4" fillId="0" borderId="1" xfId="0" applyNumberFormat="1" applyFont="1" applyBorder="1" applyAlignment="1">
      <alignment horizontal="center" vertical="center"/>
    </xf>
    <xf numFmtId="167" fontId="4" fillId="0" borderId="1" xfId="1" applyNumberFormat="1" applyFont="1" applyFill="1" applyBorder="1" applyAlignment="1">
      <alignment horizontal="center" vertical="center"/>
    </xf>
    <xf numFmtId="0" fontId="13" fillId="0" borderId="1" xfId="6" applyBorder="1" applyAlignment="1"/>
    <xf numFmtId="0" fontId="4" fillId="0" borderId="1" xfId="0" applyFont="1" applyBorder="1" applyAlignment="1">
      <alignment horizontal="left" vertical="center"/>
    </xf>
    <xf numFmtId="165" fontId="4" fillId="0" borderId="1" xfId="4" applyFont="1" applyFill="1" applyBorder="1" applyAlignment="1">
      <alignment horizontal="center" vertical="center"/>
    </xf>
    <xf numFmtId="165" fontId="4" fillId="10" borderId="1" xfId="4" applyFont="1" applyFill="1" applyBorder="1" applyAlignment="1">
      <alignment horizontal="center" vertical="center"/>
    </xf>
    <xf numFmtId="0" fontId="4" fillId="0" borderId="1" xfId="0" applyFont="1" applyBorder="1" applyAlignment="1">
      <alignment horizontal="center" vertical="center"/>
    </xf>
    <xf numFmtId="0" fontId="13" fillId="0" borderId="1" xfId="6" applyFill="1" applyBorder="1" applyAlignment="1">
      <alignment horizontal="left" vertical="center"/>
    </xf>
    <xf numFmtId="0" fontId="4" fillId="0" borderId="0" xfId="0" applyFont="1" applyAlignment="1">
      <alignment horizontal="left" vertical="center"/>
    </xf>
    <xf numFmtId="0" fontId="21" fillId="0" borderId="1" xfId="0" applyFont="1" applyBorder="1"/>
    <xf numFmtId="0" fontId="8" fillId="0" borderId="1" xfId="0" applyFont="1" applyBorder="1"/>
    <xf numFmtId="14" fontId="8" fillId="0" borderId="1" xfId="0" applyNumberFormat="1" applyFont="1" applyBorder="1"/>
    <xf numFmtId="0" fontId="8" fillId="0" borderId="0" xfId="0" applyFont="1"/>
    <xf numFmtId="0" fontId="8" fillId="0" borderId="1" xfId="0" applyFont="1" applyBorder="1" applyAlignment="1">
      <alignment horizontal="center"/>
    </xf>
    <xf numFmtId="0" fontId="9" fillId="0" borderId="1" xfId="1" applyFont="1" applyFill="1" applyBorder="1" applyAlignment="1">
      <alignment horizontal="left" vertical="center"/>
    </xf>
    <xf numFmtId="14" fontId="4" fillId="0" borderId="1" xfId="1" applyNumberFormat="1" applyFont="1" applyFill="1" applyBorder="1" applyAlignment="1">
      <alignment horizontal="left" vertical="center"/>
    </xf>
    <xf numFmtId="14" fontId="4" fillId="0" borderId="1" xfId="0" applyNumberFormat="1" applyFont="1" applyBorder="1"/>
    <xf numFmtId="167" fontId="9" fillId="0" borderId="1" xfId="4" applyNumberFormat="1" applyFont="1" applyFill="1" applyBorder="1" applyAlignment="1">
      <alignment horizontal="center" vertical="center"/>
    </xf>
    <xf numFmtId="0" fontId="4" fillId="0" borderId="1" xfId="4" applyNumberFormat="1" applyFont="1" applyFill="1" applyBorder="1" applyAlignment="1">
      <alignment horizontal="center" vertical="center"/>
    </xf>
    <xf numFmtId="0" fontId="10" fillId="0" borderId="0" xfId="1" applyFont="1" applyFill="1" applyBorder="1" applyAlignment="1">
      <alignment horizontal="center" vertical="center"/>
    </xf>
    <xf numFmtId="0" fontId="4" fillId="0" borderId="0" xfId="1" applyFont="1" applyFill="1" applyBorder="1" applyAlignment="1">
      <alignment horizontal="left" vertical="center"/>
    </xf>
    <xf numFmtId="0" fontId="10" fillId="0" borderId="0" xfId="1" applyFont="1" applyFill="1" applyBorder="1" applyAlignment="1">
      <alignment horizontal="left" vertical="center" wrapText="1"/>
    </xf>
    <xf numFmtId="0" fontId="4" fillId="0" borderId="0" xfId="0" applyFont="1" applyAlignment="1">
      <alignment horizontal="left" vertical="center" wrapText="1"/>
    </xf>
    <xf numFmtId="0" fontId="8" fillId="0" borderId="5" xfId="0" applyFont="1" applyBorder="1" applyAlignment="1">
      <alignment horizontal="left" vertical="center"/>
    </xf>
    <xf numFmtId="0" fontId="8" fillId="0" borderId="1" xfId="0" applyFont="1" applyBorder="1" applyAlignment="1">
      <alignment horizontal="left" vertical="center"/>
    </xf>
    <xf numFmtId="0" fontId="8" fillId="0" borderId="6" xfId="0" applyFont="1" applyBorder="1" applyAlignment="1">
      <alignment horizontal="left" vertical="center"/>
    </xf>
    <xf numFmtId="0" fontId="8" fillId="0" borderId="0" xfId="0" applyFont="1" applyAlignment="1">
      <alignment horizontal="left" vertical="center" wrapText="1"/>
    </xf>
    <xf numFmtId="0" fontId="4" fillId="10" borderId="1" xfId="1" applyFont="1" applyFill="1" applyBorder="1" applyAlignment="1">
      <alignment horizontal="center" vertical="center"/>
    </xf>
    <xf numFmtId="167" fontId="8" fillId="0" borderId="0" xfId="0" applyNumberFormat="1" applyFont="1"/>
    <xf numFmtId="0" fontId="8" fillId="4" borderId="18" xfId="0" applyFont="1" applyFill="1" applyBorder="1" applyAlignment="1">
      <alignment horizontal="center" vertical="center"/>
    </xf>
    <xf numFmtId="0" fontId="8" fillId="7" borderId="19" xfId="0" applyFont="1" applyFill="1" applyBorder="1" applyAlignment="1">
      <alignment horizontal="center" vertical="center"/>
    </xf>
    <xf numFmtId="0" fontId="8" fillId="8" borderId="19" xfId="0" applyFont="1" applyFill="1" applyBorder="1" applyAlignment="1">
      <alignment horizontal="center" vertical="center"/>
    </xf>
    <xf numFmtId="0" fontId="8" fillId="9" borderId="19" xfId="0" applyFont="1" applyFill="1" applyBorder="1" applyAlignment="1">
      <alignment horizontal="center" vertical="center"/>
    </xf>
    <xf numFmtId="0" fontId="8" fillId="5" borderId="19" xfId="0" applyFont="1" applyFill="1" applyBorder="1" applyAlignment="1">
      <alignment horizontal="center" vertical="center"/>
    </xf>
    <xf numFmtId="0" fontId="8" fillId="0" borderId="20" xfId="0" applyFont="1" applyBorder="1" applyAlignment="1">
      <alignment horizontal="center" vertical="center"/>
    </xf>
    <xf numFmtId="0" fontId="8" fillId="0" borderId="0" xfId="0" applyFont="1" applyAlignment="1">
      <alignment horizontal="left" vertical="center"/>
    </xf>
    <xf numFmtId="167" fontId="4" fillId="0" borderId="0" xfId="4" applyNumberFormat="1" applyFont="1" applyFill="1" applyBorder="1" applyAlignment="1">
      <alignment horizontal="center" vertical="center"/>
    </xf>
    <xf numFmtId="167" fontId="10" fillId="0" borderId="0" xfId="1" applyNumberFormat="1" applyFont="1" applyFill="1" applyBorder="1" applyAlignment="1">
      <alignment horizontal="center" vertical="center" wrapText="1"/>
    </xf>
    <xf numFmtId="0" fontId="6" fillId="2" borderId="0" xfId="1" applyFont="1" applyBorder="1" applyAlignment="1">
      <alignment horizontal="center" vertical="center" wrapText="1"/>
    </xf>
    <xf numFmtId="1" fontId="4" fillId="0" borderId="0" xfId="4" applyNumberFormat="1" applyFont="1" applyFill="1" applyBorder="1" applyAlignment="1">
      <alignment horizontal="center" vertical="center"/>
    </xf>
    <xf numFmtId="165" fontId="4" fillId="0" borderId="0" xfId="4" applyFont="1" applyFill="1" applyBorder="1" applyAlignment="1">
      <alignment horizontal="center" vertical="center"/>
    </xf>
    <xf numFmtId="0" fontId="10" fillId="0" borderId="1" xfId="1" applyFont="1" applyFill="1" applyBorder="1" applyAlignment="1">
      <alignment horizontal="left" vertical="center"/>
    </xf>
    <xf numFmtId="0" fontId="10" fillId="0" borderId="1" xfId="1" applyFont="1" applyFill="1" applyBorder="1" applyAlignment="1">
      <alignment horizontal="center" vertical="center"/>
    </xf>
    <xf numFmtId="0" fontId="10" fillId="0" borderId="1" xfId="0" applyFont="1" applyBorder="1" applyAlignment="1">
      <alignment horizontal="center" vertical="center"/>
    </xf>
    <xf numFmtId="0" fontId="4" fillId="4" borderId="1" xfId="1" applyFont="1" applyFill="1" applyBorder="1" applyAlignment="1">
      <alignment horizontal="center" vertical="center"/>
    </xf>
    <xf numFmtId="0" fontId="4" fillId="4" borderId="1" xfId="1" applyFont="1" applyFill="1" applyBorder="1" applyAlignment="1">
      <alignment horizontal="left" vertical="center"/>
    </xf>
    <xf numFmtId="167" fontId="4" fillId="4" borderId="1" xfId="4" applyNumberFormat="1" applyFont="1" applyFill="1" applyBorder="1" applyAlignment="1">
      <alignment horizontal="center" vertical="center"/>
    </xf>
    <xf numFmtId="14" fontId="4" fillId="4" borderId="1" xfId="1" applyNumberFormat="1" applyFont="1" applyFill="1" applyBorder="1" applyAlignment="1">
      <alignment horizontal="center" vertical="center"/>
    </xf>
    <xf numFmtId="167" fontId="22" fillId="0" borderId="0" xfId="0" applyNumberFormat="1" applyFont="1"/>
    <xf numFmtId="0" fontId="9" fillId="0" borderId="1" xfId="1" applyFont="1" applyFill="1" applyBorder="1" applyAlignment="1">
      <alignment horizontal="center" vertical="center"/>
    </xf>
    <xf numFmtId="14" fontId="9" fillId="0" borderId="1" xfId="1" applyNumberFormat="1" applyFont="1" applyFill="1" applyBorder="1" applyAlignment="1">
      <alignment horizontal="center" vertical="center"/>
    </xf>
    <xf numFmtId="0" fontId="6" fillId="2" borderId="1" xfId="1" applyFont="1" applyBorder="1" applyAlignment="1">
      <alignment horizontal="center" vertical="center" wrapText="1"/>
    </xf>
    <xf numFmtId="0" fontId="4" fillId="0" borderId="1" xfId="1" applyFont="1" applyFill="1" applyBorder="1" applyAlignment="1">
      <alignment horizontal="right" vertical="center"/>
    </xf>
    <xf numFmtId="0" fontId="4" fillId="0" borderId="1" xfId="0" applyFont="1" applyBorder="1" applyAlignment="1">
      <alignment horizontal="right" vertical="center"/>
    </xf>
    <xf numFmtId="165" fontId="8" fillId="0" borderId="0" xfId="0" applyNumberFormat="1" applyFont="1"/>
    <xf numFmtId="0" fontId="4" fillId="0" borderId="21" xfId="1" applyFont="1" applyFill="1" applyBorder="1" applyAlignment="1">
      <alignment horizontal="center" vertical="center"/>
    </xf>
    <xf numFmtId="0" fontId="4" fillId="0" borderId="21" xfId="1" applyFont="1" applyFill="1" applyBorder="1" applyAlignment="1">
      <alignment horizontal="left" vertical="center"/>
    </xf>
    <xf numFmtId="167" fontId="4" fillId="0" borderId="21" xfId="4" applyNumberFormat="1" applyFont="1" applyFill="1" applyBorder="1" applyAlignment="1">
      <alignment horizontal="center" vertical="center"/>
    </xf>
    <xf numFmtId="0" fontId="21" fillId="0" borderId="21" xfId="0" applyFont="1" applyBorder="1"/>
    <xf numFmtId="0" fontId="8" fillId="0" borderId="21" xfId="0" applyFont="1" applyBorder="1"/>
    <xf numFmtId="14" fontId="4" fillId="0" borderId="21" xfId="0" applyNumberFormat="1" applyFont="1" applyBorder="1"/>
    <xf numFmtId="165" fontId="4" fillId="0" borderId="21" xfId="4" applyFont="1" applyFill="1" applyBorder="1" applyAlignment="1">
      <alignment horizontal="center" vertical="center"/>
    </xf>
    <xf numFmtId="14" fontId="8" fillId="0" borderId="21" xfId="0" applyNumberFormat="1" applyFont="1" applyBorder="1"/>
    <xf numFmtId="1" fontId="4" fillId="0" borderId="1" xfId="4" applyNumberFormat="1" applyFont="1" applyFill="1" applyBorder="1" applyAlignment="1">
      <alignment horizontal="center" vertical="center"/>
    </xf>
    <xf numFmtId="167" fontId="8" fillId="0" borderId="1" xfId="0" applyNumberFormat="1" applyFont="1" applyBorder="1"/>
    <xf numFmtId="0" fontId="8" fillId="0" borderId="0" xfId="4" applyNumberFormat="1" applyFont="1" applyFill="1" applyBorder="1" applyAlignment="1">
      <alignment vertical="center"/>
    </xf>
    <xf numFmtId="167" fontId="8" fillId="0" borderId="0" xfId="4" applyNumberFormat="1" applyFont="1" applyFill="1" applyBorder="1" applyAlignment="1">
      <alignment vertical="center"/>
    </xf>
    <xf numFmtId="166" fontId="8" fillId="0" borderId="0" xfId="2" applyNumberFormat="1" applyFont="1" applyBorder="1" applyAlignment="1">
      <alignment vertical="center"/>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 xfId="7" applyBorder="1" applyAlignment="1"/>
    <xf numFmtId="0" fontId="4" fillId="4" borderId="18" xfId="0" applyFont="1" applyFill="1" applyBorder="1" applyAlignment="1">
      <alignment horizontal="center" vertical="center"/>
    </xf>
    <xf numFmtId="0" fontId="4" fillId="4" borderId="1" xfId="4" applyNumberFormat="1" applyFont="1" applyFill="1" applyBorder="1" applyAlignment="1">
      <alignment horizontal="center" vertical="center"/>
    </xf>
    <xf numFmtId="0" fontId="8" fillId="10" borderId="0" xfId="0" applyFont="1" applyFill="1" applyAlignment="1">
      <alignment horizontal="center" vertical="center"/>
    </xf>
    <xf numFmtId="0" fontId="23" fillId="0" borderId="1" xfId="7" applyFont="1" applyFill="1" applyBorder="1" applyAlignment="1">
      <alignment horizontal="left" vertical="center"/>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23" fillId="0" borderId="1" xfId="6" applyFont="1" applyFill="1" applyBorder="1" applyAlignment="1">
      <alignment horizontal="left" vertical="center"/>
    </xf>
    <xf numFmtId="0" fontId="21" fillId="4" borderId="1" xfId="0" applyFont="1" applyFill="1" applyBorder="1"/>
    <xf numFmtId="0" fontId="1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8" fillId="4" borderId="16" xfId="0" applyFont="1" applyFill="1" applyBorder="1" applyAlignment="1">
      <alignment horizontal="center" vertical="center"/>
    </xf>
    <xf numFmtId="0" fontId="8" fillId="7" borderId="22" xfId="0" applyFont="1" applyFill="1" applyBorder="1" applyAlignment="1">
      <alignment horizontal="center" vertical="center"/>
    </xf>
    <xf numFmtId="0" fontId="8" fillId="8" borderId="22" xfId="0" applyFont="1" applyFill="1" applyBorder="1" applyAlignment="1">
      <alignment horizontal="center" vertical="center"/>
    </xf>
    <xf numFmtId="0" fontId="8" fillId="9" borderId="22" xfId="0" applyFont="1" applyFill="1" applyBorder="1" applyAlignment="1">
      <alignment horizontal="center" vertical="center"/>
    </xf>
    <xf numFmtId="0" fontId="8" fillId="5" borderId="22" xfId="0" applyFont="1" applyFill="1" applyBorder="1" applyAlignment="1">
      <alignment horizontal="center" vertical="center"/>
    </xf>
    <xf numFmtId="0" fontId="8" fillId="0" borderId="23" xfId="0" applyFont="1" applyBorder="1" applyAlignment="1">
      <alignment horizontal="center" vertical="center"/>
    </xf>
    <xf numFmtId="0" fontId="8" fillId="0" borderId="12"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0" borderId="15" xfId="0" applyFont="1" applyBorder="1" applyAlignment="1">
      <alignment vertical="center"/>
    </xf>
    <xf numFmtId="0" fontId="7" fillId="0" borderId="1" xfId="0" applyFont="1" applyBorder="1" applyAlignment="1">
      <alignment horizontal="center"/>
    </xf>
    <xf numFmtId="0" fontId="7" fillId="0" borderId="0" xfId="0" applyFont="1" applyAlignment="1">
      <alignment horizontal="center" vertical="center" wrapText="1"/>
    </xf>
    <xf numFmtId="0" fontId="21" fillId="0" borderId="1" xfId="1" applyFont="1" applyFill="1" applyBorder="1" applyAlignment="1">
      <alignment horizontal="center" vertical="center" wrapText="1"/>
    </xf>
    <xf numFmtId="0" fontId="8" fillId="0" borderId="24" xfId="0" applyFont="1" applyBorder="1" applyAlignment="1">
      <alignment horizontal="center" vertical="center"/>
    </xf>
    <xf numFmtId="14" fontId="4" fillId="0" borderId="1" xfId="1" applyNumberFormat="1" applyFont="1" applyFill="1" applyBorder="1" applyAlignment="1">
      <alignment horizontal="left" vertical="center" wrapText="1"/>
    </xf>
    <xf numFmtId="0" fontId="25" fillId="0" borderId="0" xfId="0" applyFont="1"/>
    <xf numFmtId="165" fontId="9" fillId="0" borderId="1" xfId="4" applyFont="1" applyFill="1" applyBorder="1" applyAlignment="1">
      <alignment horizontal="center" vertical="center"/>
    </xf>
    <xf numFmtId="0" fontId="9" fillId="10" borderId="1" xfId="0" applyFont="1" applyFill="1" applyBorder="1" applyAlignment="1">
      <alignment horizontal="center" vertical="center"/>
    </xf>
    <xf numFmtId="0" fontId="6" fillId="2" borderId="21" xfId="1" applyFont="1" applyBorder="1" applyAlignment="1">
      <alignment horizontal="center" vertical="center" wrapText="1"/>
    </xf>
    <xf numFmtId="0" fontId="0" fillId="0" borderId="1" xfId="0" applyBorder="1"/>
    <xf numFmtId="167" fontId="4" fillId="11" borderId="4" xfId="4" applyNumberFormat="1" applyFont="1" applyFill="1" applyBorder="1" applyAlignment="1">
      <alignment horizontal="center" wrapText="1"/>
    </xf>
    <xf numFmtId="167" fontId="4" fillId="11" borderId="4" xfId="4" applyNumberFormat="1" applyFont="1" applyFill="1" applyBorder="1" applyAlignment="1">
      <alignment horizontal="left"/>
    </xf>
    <xf numFmtId="0" fontId="8" fillId="0" borderId="16" xfId="0" applyFont="1" applyBorder="1" applyAlignment="1">
      <alignment horizontal="center" vertical="center"/>
    </xf>
    <xf numFmtId="0" fontId="8" fillId="0" borderId="22" xfId="0" applyFont="1" applyBorder="1" applyAlignment="1">
      <alignment horizontal="center" vertical="center"/>
    </xf>
    <xf numFmtId="167" fontId="4" fillId="0" borderId="1" xfId="0" applyNumberFormat="1" applyFont="1" applyBorder="1"/>
    <xf numFmtId="168" fontId="8" fillId="0" borderId="0" xfId="0" applyNumberFormat="1" applyFont="1"/>
    <xf numFmtId="4" fontId="0" fillId="0" borderId="0" xfId="0" applyNumberFormat="1"/>
    <xf numFmtId="4" fontId="26" fillId="0" borderId="0" xfId="0" applyNumberFormat="1" applyFont="1"/>
    <xf numFmtId="0" fontId="26" fillId="0" borderId="0" xfId="0" applyFont="1"/>
    <xf numFmtId="0" fontId="27" fillId="0" borderId="0" xfId="0" applyFont="1"/>
    <xf numFmtId="0" fontId="9" fillId="0" borderId="1" xfId="0" applyFont="1" applyBorder="1"/>
    <xf numFmtId="0" fontId="4" fillId="0" borderId="1" xfId="0" applyFont="1" applyBorder="1"/>
    <xf numFmtId="167" fontId="28" fillId="0" borderId="1" xfId="4" applyNumberFormat="1" applyFont="1" applyFill="1" applyBorder="1" applyAlignment="1">
      <alignment horizontal="center" vertical="center"/>
    </xf>
    <xf numFmtId="0" fontId="9" fillId="0" borderId="0" xfId="0" applyFont="1"/>
    <xf numFmtId="0" fontId="4" fillId="0" borderId="0" xfId="0" applyFont="1"/>
    <xf numFmtId="165" fontId="8" fillId="0" borderId="0" xfId="4" applyFont="1" applyFill="1" applyBorder="1" applyAlignment="1">
      <alignment horizontal="center" vertical="center"/>
    </xf>
    <xf numFmtId="167" fontId="29" fillId="11" borderId="2" xfId="4" applyNumberFormat="1" applyFont="1" applyFill="1" applyBorder="1" applyAlignment="1">
      <alignment horizontal="left"/>
    </xf>
    <xf numFmtId="0" fontId="29" fillId="0" borderId="0" xfId="0" applyFont="1"/>
    <xf numFmtId="4" fontId="4" fillId="0" borderId="0" xfId="4" applyNumberFormat="1" applyFont="1" applyFill="1" applyBorder="1" applyAlignment="1">
      <alignment horizontal="center" vertical="center"/>
    </xf>
    <xf numFmtId="0" fontId="8" fillId="9" borderId="19" xfId="0" applyFont="1" applyFill="1" applyBorder="1" applyAlignment="1">
      <alignment horizontal="left" vertical="center"/>
    </xf>
    <xf numFmtId="0" fontId="8" fillId="0" borderId="19" xfId="0" applyFont="1" applyBorder="1" applyAlignment="1">
      <alignment horizontal="left" vertical="center"/>
    </xf>
    <xf numFmtId="0" fontId="8" fillId="4" borderId="19" xfId="0" applyFont="1" applyFill="1" applyBorder="1" applyAlignment="1">
      <alignment horizontal="left" vertical="center"/>
    </xf>
    <xf numFmtId="0" fontId="8" fillId="0" borderId="0" xfId="4" applyNumberFormat="1" applyFont="1" applyFill="1" applyBorder="1" applyAlignment="1">
      <alignment horizontal="center" vertical="center"/>
    </xf>
    <xf numFmtId="166" fontId="4" fillId="0" borderId="0" xfId="2" applyNumberFormat="1" applyFont="1" applyBorder="1" applyAlignment="1">
      <alignment horizontal="center" vertical="center"/>
    </xf>
    <xf numFmtId="166" fontId="10" fillId="0" borderId="0" xfId="2" applyNumberFormat="1" applyFont="1" applyBorder="1" applyAlignment="1">
      <alignment vertical="center"/>
    </xf>
    <xf numFmtId="0" fontId="8" fillId="0" borderId="5" xfId="0" applyFont="1" applyBorder="1" applyAlignment="1">
      <alignment vertical="center" wrapText="1"/>
    </xf>
    <xf numFmtId="0" fontId="8" fillId="0" borderId="1" xfId="0" applyFont="1" applyBorder="1" applyAlignment="1">
      <alignment vertical="center" wrapText="1"/>
    </xf>
    <xf numFmtId="0" fontId="8" fillId="0" borderId="6" xfId="0" applyFont="1" applyBorder="1" applyAlignment="1">
      <alignment vertical="center" wrapText="1"/>
    </xf>
    <xf numFmtId="165" fontId="8" fillId="0" borderId="0" xfId="2" applyNumberFormat="1" applyFont="1" applyBorder="1" applyAlignment="1">
      <alignment vertical="center"/>
    </xf>
    <xf numFmtId="166" fontId="9" fillId="0" borderId="0" xfId="4" applyNumberFormat="1" applyFont="1" applyFill="1" applyBorder="1" applyAlignment="1">
      <alignment horizontal="center" vertical="center"/>
    </xf>
    <xf numFmtId="14" fontId="9" fillId="0" borderId="1" xfId="1" applyNumberFormat="1" applyFont="1" applyFill="1" applyBorder="1" applyAlignment="1">
      <alignment horizontal="left" vertical="center"/>
    </xf>
    <xf numFmtId="167" fontId="30" fillId="0" borderId="1" xfId="4" applyNumberFormat="1" applyFont="1" applyFill="1" applyBorder="1" applyAlignment="1">
      <alignment horizontal="center" vertical="center"/>
    </xf>
    <xf numFmtId="0" fontId="21" fillId="0" borderId="1" xfId="0" applyFont="1" applyBorder="1" applyAlignment="1">
      <alignment vertical="center"/>
    </xf>
    <xf numFmtId="0" fontId="13" fillId="0" borderId="1" xfId="6" applyBorder="1" applyAlignment="1">
      <alignmen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21" fillId="0" borderId="0" xfId="0" applyFont="1"/>
    <xf numFmtId="0" fontId="4" fillId="0" borderId="1" xfId="1" applyFont="1" applyFill="1" applyBorder="1" applyAlignment="1">
      <alignment horizontal="left" vertical="center" wrapText="1"/>
    </xf>
    <xf numFmtId="0" fontId="21" fillId="0" borderId="1" xfId="0" applyFont="1" applyBorder="1" applyAlignment="1">
      <alignment horizontal="left" vertical="center"/>
    </xf>
    <xf numFmtId="0" fontId="7" fillId="0" borderId="11" xfId="0" applyFont="1" applyBorder="1" applyAlignment="1">
      <alignment horizontal="left" vertical="center"/>
    </xf>
    <xf numFmtId="0" fontId="31" fillId="0" borderId="1" xfId="6" applyFont="1" applyFill="1" applyBorder="1" applyAlignment="1">
      <alignment horizontal="left" vertical="center"/>
    </xf>
    <xf numFmtId="0" fontId="31" fillId="0" borderId="1" xfId="6" applyFont="1" applyBorder="1"/>
    <xf numFmtId="0" fontId="31" fillId="0" borderId="1" xfId="7" applyFont="1" applyFill="1" applyBorder="1" applyAlignment="1">
      <alignment horizontal="left" vertical="center"/>
    </xf>
    <xf numFmtId="8" fontId="32" fillId="0" borderId="0" xfId="0" applyNumberFormat="1" applyFont="1"/>
    <xf numFmtId="0" fontId="8" fillId="9" borderId="1" xfId="0" applyFont="1" applyFill="1" applyBorder="1" applyAlignment="1">
      <alignment horizontal="center"/>
    </xf>
    <xf numFmtId="0" fontId="4" fillId="9" borderId="1" xfId="1" applyFont="1" applyFill="1" applyBorder="1" applyAlignment="1">
      <alignment horizontal="left" vertical="center"/>
    </xf>
    <xf numFmtId="0" fontId="4" fillId="9" borderId="1" xfId="1" applyFont="1" applyFill="1" applyBorder="1" applyAlignment="1">
      <alignment horizontal="center" vertical="center"/>
    </xf>
    <xf numFmtId="0" fontId="21" fillId="9" borderId="1" xfId="0" applyFont="1" applyFill="1" applyBorder="1"/>
    <xf numFmtId="167" fontId="4" fillId="9" borderId="1" xfId="4" applyNumberFormat="1" applyFont="1" applyFill="1" applyBorder="1" applyAlignment="1">
      <alignment horizontal="center" vertical="center"/>
    </xf>
    <xf numFmtId="2" fontId="8" fillId="0" borderId="1" xfId="0" applyNumberFormat="1" applyFont="1" applyBorder="1"/>
    <xf numFmtId="43" fontId="8" fillId="0" borderId="1" xfId="0" applyNumberFormat="1" applyFont="1" applyBorder="1"/>
    <xf numFmtId="165" fontId="8" fillId="0" borderId="1" xfId="0" applyNumberFormat="1" applyFont="1" applyBorder="1"/>
    <xf numFmtId="43" fontId="7" fillId="0" borderId="1" xfId="0" applyNumberFormat="1" applyFont="1" applyBorder="1"/>
    <xf numFmtId="14" fontId="8" fillId="0" borderId="0" xfId="0" applyNumberFormat="1" applyFont="1"/>
    <xf numFmtId="14" fontId="4" fillId="9" borderId="1" xfId="1" applyNumberFormat="1" applyFont="1" applyFill="1" applyBorder="1" applyAlignment="1">
      <alignment horizontal="left" vertical="center"/>
    </xf>
    <xf numFmtId="0" fontId="4" fillId="9" borderId="1" xfId="0" applyFont="1" applyFill="1" applyBorder="1" applyAlignment="1">
      <alignment vertical="center"/>
    </xf>
    <xf numFmtId="0" fontId="8" fillId="9" borderId="1" xfId="0" applyFont="1" applyFill="1" applyBorder="1"/>
    <xf numFmtId="14" fontId="9" fillId="0" borderId="1" xfId="0" applyNumberFormat="1" applyFont="1" applyBorder="1"/>
    <xf numFmtId="167" fontId="8" fillId="10" borderId="1" xfId="0" applyNumberFormat="1" applyFont="1" applyFill="1" applyBorder="1"/>
    <xf numFmtId="167" fontId="9" fillId="0" borderId="1" xfId="0" applyNumberFormat="1" applyFont="1" applyBorder="1"/>
    <xf numFmtId="0" fontId="8" fillId="9" borderId="1" xfId="0" applyFont="1" applyFill="1" applyBorder="1" applyAlignment="1">
      <alignment horizontal="center" vertical="center"/>
    </xf>
    <xf numFmtId="0" fontId="4" fillId="4" borderId="1" xfId="0" applyFont="1" applyFill="1" applyBorder="1" applyAlignment="1">
      <alignment horizontal="left" vertical="center"/>
    </xf>
    <xf numFmtId="0" fontId="4" fillId="4" borderId="1" xfId="1" applyFont="1" applyFill="1" applyBorder="1" applyAlignment="1">
      <alignment horizontal="center" vertical="center" wrapText="1"/>
    </xf>
    <xf numFmtId="0" fontId="8" fillId="9" borderId="1" xfId="0" applyFont="1" applyFill="1" applyBorder="1" applyAlignment="1">
      <alignment vertical="center"/>
    </xf>
    <xf numFmtId="167" fontId="8" fillId="0" borderId="1" xfId="0" applyNumberFormat="1" applyFont="1" applyBorder="1" applyAlignment="1">
      <alignment vertical="center"/>
    </xf>
    <xf numFmtId="14" fontId="8" fillId="0" borderId="1" xfId="0" applyNumberFormat="1" applyFont="1" applyBorder="1" applyAlignment="1">
      <alignment vertical="center"/>
    </xf>
    <xf numFmtId="14" fontId="4" fillId="0" borderId="1" xfId="0" applyNumberFormat="1" applyFont="1" applyBorder="1" applyAlignment="1">
      <alignment vertical="center"/>
    </xf>
    <xf numFmtId="14" fontId="9" fillId="0" borderId="1" xfId="0" applyNumberFormat="1" applyFont="1" applyBorder="1" applyAlignment="1">
      <alignment vertical="center"/>
    </xf>
    <xf numFmtId="43" fontId="9" fillId="0" borderId="1" xfId="0" applyNumberFormat="1" applyFont="1" applyBorder="1" applyAlignment="1">
      <alignment vertical="center"/>
    </xf>
    <xf numFmtId="165" fontId="8" fillId="0" borderId="1" xfId="0" applyNumberFormat="1" applyFont="1" applyBorder="1" applyAlignment="1">
      <alignment vertical="center"/>
    </xf>
    <xf numFmtId="43" fontId="8" fillId="0" borderId="1" xfId="0" applyNumberFormat="1" applyFont="1" applyBorder="1" applyAlignment="1">
      <alignment vertical="center"/>
    </xf>
    <xf numFmtId="43" fontId="7" fillId="0" borderId="1" xfId="0" applyNumberFormat="1" applyFont="1" applyBorder="1" applyAlignment="1">
      <alignment vertical="center"/>
    </xf>
    <xf numFmtId="0" fontId="4" fillId="9" borderId="1" xfId="0" applyFont="1" applyFill="1" applyBorder="1" applyAlignment="1">
      <alignment horizontal="center"/>
    </xf>
    <xf numFmtId="167" fontId="8" fillId="0" borderId="19" xfId="0" applyNumberFormat="1" applyFont="1" applyBorder="1"/>
    <xf numFmtId="0" fontId="8" fillId="0" borderId="19" xfId="0" applyFont="1" applyBorder="1"/>
    <xf numFmtId="0" fontId="4" fillId="9" borderId="1" xfId="0" applyFont="1" applyFill="1" applyBorder="1"/>
    <xf numFmtId="14" fontId="21" fillId="0" borderId="1" xfId="0" applyNumberFormat="1" applyFont="1" applyBorder="1"/>
    <xf numFmtId="0" fontId="4" fillId="0" borderId="1" xfId="0" applyFont="1" applyBorder="1" applyAlignment="1">
      <alignment horizontal="center"/>
    </xf>
    <xf numFmtId="0" fontId="21" fillId="0" borderId="1" xfId="0" applyFont="1" applyBorder="1" applyAlignment="1">
      <alignment horizontal="left"/>
    </xf>
    <xf numFmtId="0" fontId="33" fillId="0" borderId="1" xfId="0" applyFont="1" applyBorder="1"/>
    <xf numFmtId="14" fontId="4" fillId="0" borderId="25" xfId="1" applyNumberFormat="1" applyFont="1" applyFill="1" applyBorder="1" applyAlignment="1">
      <alignment horizontal="left" vertical="center"/>
    </xf>
    <xf numFmtId="167" fontId="33" fillId="0" borderId="1" xfId="0" applyNumberFormat="1" applyFont="1" applyBorder="1"/>
    <xf numFmtId="14" fontId="33" fillId="0" borderId="1" xfId="0" applyNumberFormat="1" applyFont="1" applyBorder="1"/>
    <xf numFmtId="0" fontId="33" fillId="0" borderId="0" xfId="0" applyFont="1"/>
    <xf numFmtId="0" fontId="33" fillId="0" borderId="1" xfId="0" applyFont="1" applyBorder="1" applyAlignment="1">
      <alignment horizontal="center"/>
    </xf>
    <xf numFmtId="167" fontId="33" fillId="0" borderId="21" xfId="0" applyNumberFormat="1" applyFont="1" applyBorder="1"/>
    <xf numFmtId="43" fontId="33" fillId="0" borderId="1" xfId="0" applyNumberFormat="1" applyFont="1" applyBorder="1"/>
    <xf numFmtId="0" fontId="34" fillId="0" borderId="0" xfId="0" applyFont="1"/>
    <xf numFmtId="0" fontId="35" fillId="0" borderId="0" xfId="6" applyFont="1"/>
    <xf numFmtId="167" fontId="33" fillId="0" borderId="0" xfId="0" applyNumberFormat="1" applyFont="1"/>
    <xf numFmtId="0" fontId="33" fillId="10" borderId="1" xfId="0" applyFont="1" applyFill="1" applyBorder="1"/>
    <xf numFmtId="169" fontId="33" fillId="10" borderId="1" xfId="0" applyNumberFormat="1" applyFont="1" applyFill="1" applyBorder="1"/>
    <xf numFmtId="167" fontId="36" fillId="0" borderId="0" xfId="0" applyNumberFormat="1" applyFont="1"/>
    <xf numFmtId="14" fontId="33" fillId="0" borderId="0" xfId="0" applyNumberFormat="1" applyFont="1"/>
    <xf numFmtId="43" fontId="33" fillId="0" borderId="0" xfId="0" applyNumberFormat="1" applyFont="1"/>
    <xf numFmtId="165" fontId="33" fillId="0" borderId="0" xfId="0" applyNumberFormat="1" applyFont="1"/>
    <xf numFmtId="9" fontId="33" fillId="0" borderId="0" xfId="0" applyNumberFormat="1" applyFont="1"/>
    <xf numFmtId="43" fontId="8" fillId="0" borderId="0" xfId="0" applyNumberFormat="1" applyFont="1"/>
    <xf numFmtId="9" fontId="8" fillId="0" borderId="0" xfId="0" applyNumberFormat="1" applyFont="1"/>
    <xf numFmtId="0" fontId="21" fillId="0" borderId="0" xfId="0" applyFont="1" applyAlignment="1">
      <alignment horizontal="left"/>
    </xf>
    <xf numFmtId="0" fontId="37" fillId="0" borderId="1" xfId="1" applyFont="1" applyFill="1" applyBorder="1" applyAlignment="1">
      <alignment horizontal="left" vertical="center"/>
    </xf>
    <xf numFmtId="0" fontId="37" fillId="0" borderId="0" xfId="0" applyFont="1"/>
    <xf numFmtId="0" fontId="9" fillId="4" borderId="1" xfId="1" applyFont="1" applyFill="1" applyBorder="1" applyAlignment="1">
      <alignment horizontal="left" vertical="center"/>
    </xf>
    <xf numFmtId="165" fontId="9" fillId="0" borderId="0" xfId="4" applyFont="1" applyFill="1" applyBorder="1" applyAlignment="1">
      <alignment horizontal="center" vertical="center"/>
    </xf>
    <xf numFmtId="167" fontId="28" fillId="0" borderId="0" xfId="4" applyNumberFormat="1" applyFont="1" applyFill="1" applyBorder="1" applyAlignment="1">
      <alignment horizontal="center" vertical="center"/>
    </xf>
    <xf numFmtId="167" fontId="26" fillId="0" borderId="0" xfId="0" applyNumberFormat="1" applyFont="1"/>
    <xf numFmtId="167" fontId="30" fillId="0" borderId="0" xfId="4" applyNumberFormat="1" applyFont="1" applyFill="1" applyBorder="1" applyAlignment="1">
      <alignment horizontal="center" vertical="center"/>
    </xf>
    <xf numFmtId="43" fontId="0" fillId="0" borderId="0" xfId="0" applyNumberFormat="1"/>
    <xf numFmtId="0" fontId="26" fillId="0" borderId="0" xfId="0" applyFont="1" applyAlignment="1">
      <alignment horizontal="center" vertical="center"/>
    </xf>
    <xf numFmtId="167" fontId="28" fillId="0" borderId="12" xfId="4" applyNumberFormat="1" applyFont="1" applyFill="1" applyBorder="1" applyAlignment="1">
      <alignment horizontal="center" vertical="center"/>
    </xf>
    <xf numFmtId="165" fontId="28" fillId="0" borderId="1" xfId="4" applyFont="1" applyFill="1" applyBorder="1" applyAlignment="1">
      <alignment horizontal="center" vertical="center"/>
    </xf>
    <xf numFmtId="43" fontId="0" fillId="0" borderId="1" xfId="0" applyNumberFormat="1" applyBorder="1"/>
    <xf numFmtId="165" fontId="0" fillId="0" borderId="1" xfId="0" applyNumberFormat="1" applyBorder="1"/>
    <xf numFmtId="43" fontId="26" fillId="0" borderId="1" xfId="0" applyNumberFormat="1" applyFont="1" applyBorder="1"/>
    <xf numFmtId="0" fontId="0" fillId="0" borderId="1" xfId="0" applyBorder="1" applyAlignment="1">
      <alignment horizontal="center" vertical="center"/>
    </xf>
    <xf numFmtId="165" fontId="30" fillId="0" borderId="1" xfId="4" applyFont="1" applyFill="1" applyBorder="1" applyAlignment="1">
      <alignment horizontal="center" vertical="center"/>
    </xf>
    <xf numFmtId="167" fontId="38" fillId="0" borderId="1" xfId="4" applyNumberFormat="1" applyFont="1" applyFill="1" applyBorder="1" applyAlignment="1">
      <alignment horizontal="center" vertical="center"/>
    </xf>
    <xf numFmtId="167" fontId="38" fillId="0" borderId="0" xfId="4" applyNumberFormat="1" applyFont="1" applyFill="1" applyBorder="1" applyAlignment="1">
      <alignment horizontal="center" vertical="center"/>
    </xf>
    <xf numFmtId="165" fontId="26" fillId="0" borderId="1" xfId="0" applyNumberFormat="1" applyFont="1" applyBorder="1"/>
    <xf numFmtId="0" fontId="0" fillId="0" borderId="21" xfId="0" applyBorder="1"/>
    <xf numFmtId="43" fontId="26" fillId="0" borderId="21" xfId="0" applyNumberFormat="1" applyFont="1" applyBorder="1"/>
    <xf numFmtId="167" fontId="28" fillId="0" borderId="15" xfId="4" applyNumberFormat="1" applyFont="1" applyFill="1" applyBorder="1" applyAlignment="1">
      <alignment horizontal="center" vertical="center"/>
    </xf>
    <xf numFmtId="0" fontId="0" fillId="0" borderId="14" xfId="0" applyBorder="1" applyAlignment="1">
      <alignment horizontal="center" vertical="center"/>
    </xf>
    <xf numFmtId="165" fontId="28" fillId="0" borderId="14" xfId="4" applyFont="1" applyFill="1" applyBorder="1" applyAlignment="1">
      <alignment horizontal="center" vertical="center"/>
    </xf>
    <xf numFmtId="43" fontId="0" fillId="0" borderId="14" xfId="0" applyNumberFormat="1" applyBorder="1"/>
    <xf numFmtId="167" fontId="28" fillId="0" borderId="27" xfId="4" applyNumberFormat="1" applyFont="1" applyFill="1" applyBorder="1" applyAlignment="1">
      <alignment horizontal="center" vertical="center"/>
    </xf>
    <xf numFmtId="167" fontId="28" fillId="0" borderId="11" xfId="4" applyNumberFormat="1" applyFont="1" applyFill="1" applyBorder="1" applyAlignment="1">
      <alignment horizontal="center" vertical="center"/>
    </xf>
    <xf numFmtId="0" fontId="0" fillId="0" borderId="5" xfId="0" applyBorder="1" applyAlignment="1">
      <alignment horizontal="center" vertical="center"/>
    </xf>
    <xf numFmtId="165" fontId="0" fillId="0" borderId="5" xfId="0" applyNumberFormat="1" applyBorder="1"/>
    <xf numFmtId="165" fontId="28" fillId="0" borderId="5" xfId="4" applyFont="1" applyFill="1" applyBorder="1" applyAlignment="1">
      <alignment horizontal="center" vertical="center"/>
    </xf>
    <xf numFmtId="43" fontId="0" fillId="0" borderId="2" xfId="0" applyNumberFormat="1" applyBorder="1"/>
    <xf numFmtId="167" fontId="30" fillId="0" borderId="28" xfId="4" applyNumberFormat="1" applyFont="1" applyFill="1" applyBorder="1" applyAlignment="1">
      <alignment horizontal="center" vertical="center"/>
    </xf>
    <xf numFmtId="43" fontId="0" fillId="0" borderId="4" xfId="0" applyNumberFormat="1" applyBorder="1"/>
    <xf numFmtId="0" fontId="0" fillId="0" borderId="28" xfId="0" applyBorder="1"/>
    <xf numFmtId="43" fontId="26" fillId="0" borderId="4" xfId="0" applyNumberFormat="1" applyFont="1" applyBorder="1"/>
    <xf numFmtId="167" fontId="28" fillId="0" borderId="28" xfId="4" applyNumberFormat="1" applyFont="1" applyFill="1" applyBorder="1" applyAlignment="1">
      <alignment horizontal="center" vertical="center"/>
    </xf>
    <xf numFmtId="167" fontId="26" fillId="0" borderId="28" xfId="0" applyNumberFormat="1" applyFont="1" applyBorder="1"/>
    <xf numFmtId="165" fontId="30" fillId="0" borderId="4" xfId="4" applyFont="1" applyFill="1" applyBorder="1" applyAlignment="1">
      <alignment horizontal="center" vertical="center"/>
    </xf>
    <xf numFmtId="0" fontId="0" fillId="0" borderId="29" xfId="0" applyBorder="1"/>
    <xf numFmtId="0" fontId="0" fillId="0" borderId="30" xfId="0" applyBorder="1"/>
    <xf numFmtId="165" fontId="28" fillId="0" borderId="6" xfId="4" applyFont="1" applyFill="1" applyBorder="1" applyAlignment="1">
      <alignment horizontal="center" vertical="center"/>
    </xf>
    <xf numFmtId="165" fontId="30" fillId="0" borderId="6" xfId="4" applyFont="1" applyFill="1" applyBorder="1" applyAlignment="1">
      <alignment horizontal="center" vertical="center"/>
    </xf>
    <xf numFmtId="43" fontId="26" fillId="0" borderId="9" xfId="0" applyNumberFormat="1" applyFont="1" applyBorder="1"/>
    <xf numFmtId="3" fontId="0" fillId="0" borderId="0" xfId="0" applyNumberFormat="1"/>
    <xf numFmtId="0" fontId="0" fillId="0" borderId="0" xfId="0" applyAlignment="1">
      <alignment horizontal="center"/>
    </xf>
    <xf numFmtId="0" fontId="26" fillId="0" borderId="1" xfId="0" applyFont="1" applyBorder="1" applyAlignment="1">
      <alignment horizontal="center"/>
    </xf>
    <xf numFmtId="0" fontId="0" fillId="0" borderId="1" xfId="0" applyBorder="1" applyAlignment="1">
      <alignment horizontal="center"/>
    </xf>
    <xf numFmtId="3" fontId="0" fillId="0" borderId="1" xfId="0" applyNumberFormat="1" applyBorder="1"/>
    <xf numFmtId="0" fontId="13" fillId="0" borderId="1" xfId="6" applyFill="1" applyBorder="1" applyAlignment="1"/>
    <xf numFmtId="167" fontId="8" fillId="0" borderId="0" xfId="0" applyNumberFormat="1" applyFont="1" applyAlignment="1">
      <alignment horizontal="center" vertical="center"/>
    </xf>
    <xf numFmtId="167" fontId="8" fillId="0" borderId="0" xfId="0" applyNumberFormat="1" applyFont="1" applyAlignment="1">
      <alignment vertical="center"/>
    </xf>
    <xf numFmtId="165" fontId="8" fillId="0" borderId="0" xfId="0" applyNumberFormat="1" applyFont="1" applyAlignment="1">
      <alignment vertical="center"/>
    </xf>
    <xf numFmtId="165" fontId="10" fillId="0" borderId="0" xfId="1" applyNumberFormat="1" applyFont="1" applyFill="1" applyBorder="1" applyAlignment="1">
      <alignment horizontal="center" vertical="center" wrapText="1"/>
    </xf>
    <xf numFmtId="166" fontId="7" fillId="0" borderId="0" xfId="4" applyNumberFormat="1" applyFont="1" applyFill="1" applyBorder="1" applyAlignment="1">
      <alignment horizontal="center" vertical="center"/>
    </xf>
    <xf numFmtId="167" fontId="7" fillId="0" borderId="0" xfId="4" applyNumberFormat="1" applyFont="1" applyFill="1" applyBorder="1" applyAlignment="1">
      <alignment horizontal="center" vertical="center"/>
    </xf>
    <xf numFmtId="165" fontId="36" fillId="0" borderId="0" xfId="0" applyNumberFormat="1" applyFont="1"/>
    <xf numFmtId="170" fontId="8" fillId="0" borderId="0" xfId="0" applyNumberFormat="1" applyFont="1"/>
    <xf numFmtId="167" fontId="7" fillId="0" borderId="0" xfId="0" applyNumberFormat="1" applyFont="1"/>
    <xf numFmtId="165" fontId="7" fillId="0" borderId="0" xfId="0" applyNumberFormat="1" applyFont="1"/>
    <xf numFmtId="14" fontId="4" fillId="0" borderId="0" xfId="1" applyNumberFormat="1" applyFont="1" applyFill="1" applyBorder="1" applyAlignment="1">
      <alignment horizontal="center" vertical="center"/>
    </xf>
    <xf numFmtId="165" fontId="33" fillId="0" borderId="31" xfId="0" applyNumberFormat="1" applyFont="1" applyBorder="1"/>
    <xf numFmtId="0" fontId="33" fillId="0" borderId="32" xfId="0" applyFont="1" applyBorder="1"/>
    <xf numFmtId="165" fontId="33" fillId="0" borderId="33" xfId="0" applyNumberFormat="1" applyFont="1" applyBorder="1"/>
    <xf numFmtId="165" fontId="33" fillId="0" borderId="34" xfId="0" applyNumberFormat="1" applyFont="1" applyBorder="1"/>
    <xf numFmtId="165" fontId="33" fillId="0" borderId="35" xfId="0" applyNumberFormat="1" applyFont="1" applyBorder="1"/>
    <xf numFmtId="165" fontId="33" fillId="0" borderId="15" xfId="0" applyNumberFormat="1" applyFont="1" applyBorder="1"/>
    <xf numFmtId="0" fontId="33" fillId="0" borderId="26" xfId="0" applyFont="1" applyBorder="1"/>
    <xf numFmtId="165" fontId="33" fillId="0" borderId="36" xfId="0" applyNumberFormat="1" applyFont="1" applyBorder="1"/>
    <xf numFmtId="167" fontId="7" fillId="0" borderId="0" xfId="0" applyNumberFormat="1" applyFont="1" applyAlignment="1">
      <alignment vertical="center"/>
    </xf>
    <xf numFmtId="0" fontId="8" fillId="0" borderId="26" xfId="0" applyFont="1" applyBorder="1" applyAlignment="1">
      <alignment horizontal="center" vertical="center"/>
    </xf>
    <xf numFmtId="0" fontId="8" fillId="0" borderId="0" xfId="4" applyNumberFormat="1" applyFont="1" applyFill="1" applyBorder="1" applyAlignment="1">
      <alignment horizontal="center" vertical="center"/>
    </xf>
    <xf numFmtId="166" fontId="4" fillId="0" borderId="0" xfId="2" applyNumberFormat="1" applyFont="1" applyBorder="1" applyAlignment="1">
      <alignment horizontal="center" vertical="center"/>
    </xf>
    <xf numFmtId="0" fontId="8" fillId="0" borderId="0" xfId="0" applyFont="1" applyAlignment="1">
      <alignment horizontal="center" vertical="center"/>
    </xf>
    <xf numFmtId="43" fontId="8" fillId="0" borderId="0" xfId="0" applyNumberFormat="1" applyFont="1" applyAlignment="1">
      <alignment horizontal="center" vertical="center"/>
    </xf>
    <xf numFmtId="0" fontId="0" fillId="0" borderId="0" xfId="0" applyAlignment="1">
      <alignment horizontal="center"/>
    </xf>
    <xf numFmtId="0" fontId="8" fillId="0" borderId="0" xfId="0" applyFont="1" applyBorder="1" applyAlignment="1">
      <alignment horizontal="right"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7" fillId="0" borderId="12" xfId="0" applyFont="1" applyBorder="1" applyAlignment="1">
      <alignment horizontal="center"/>
    </xf>
    <xf numFmtId="0" fontId="8" fillId="0" borderId="12"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xf>
    <xf numFmtId="0" fontId="33" fillId="0" borderId="1" xfId="0" applyFont="1" applyBorder="1" applyAlignment="1">
      <alignment horizontal="center" vertical="center"/>
    </xf>
  </cellXfs>
  <cellStyles count="8">
    <cellStyle name="Énfasis1" xfId="1" builtinId="29"/>
    <cellStyle name="Hipervínculo" xfId="6" builtinId="8"/>
    <cellStyle name="Hyperlink" xfId="7" xr:uid="{00000000-000B-0000-0000-000008000000}"/>
    <cellStyle name="Millares" xfId="4" builtinId="3"/>
    <cellStyle name="Moneda" xfId="2" builtinId="4"/>
    <cellStyle name="Normal" xfId="0" builtinId="0"/>
    <cellStyle name="Normal 2" xfId="5" xr:uid="{1F1F651B-E092-4E49-BACF-3C0038BA578A}"/>
    <cellStyle name="Normal 5 2" xfId="3"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community.secop.gov.co/Public/Tendering/OpportunityDetail/Index?noticeUID=CO1.NTC.2448909&amp;isFromPublicArea=True&amp;isModal=true&amp;asPopupView=true" TargetMode="External"/><Relationship Id="rId7" Type="http://schemas.openxmlformats.org/officeDocument/2006/relationships/vmlDrawing" Target="../drawings/vmlDrawing1.vml"/><Relationship Id="rId2" Type="http://schemas.openxmlformats.org/officeDocument/2006/relationships/hyperlink" Target="https://community.secop.gov.co/Public/Tendering/OpportunityDetail/Index?noticeUID=CO1.NTC.2448463&amp;isFromPublicArea=True&amp;isModal=true&amp;asPopupView=true" TargetMode="External"/><Relationship Id="rId1" Type="http://schemas.openxmlformats.org/officeDocument/2006/relationships/hyperlink" Target="https://community.secop.gov.co/Public/Tendering/OpportunityDetail/Index?noticeUID=CO1.NTC.2458575&amp;isFromPublicArea=True&amp;isModal=true&amp;asPopupView=true" TargetMode="External"/><Relationship Id="rId6" Type="http://schemas.openxmlformats.org/officeDocument/2006/relationships/printerSettings" Target="../printerSettings/printerSettings1.bin"/><Relationship Id="rId5" Type="http://schemas.openxmlformats.org/officeDocument/2006/relationships/hyperlink" Target="https://community.secop.gov.co/Public/Tendering/OpportunityDetail/Index?noticeUID=CO1.NTC.2448618&amp;isFromPublicArea=True&amp;isModal=true&amp;asPopupView=true" TargetMode="External"/><Relationship Id="rId4" Type="http://schemas.openxmlformats.org/officeDocument/2006/relationships/hyperlink" Target="https://community.secop.gov.co/Public/Tendering/OpportunityDetail/Index?noticeUID=CO1.NTC.2458516&amp;isFromPublicArea=True&amp;isModal=true&amp;asPopupView=tru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796645&amp;isFromPublicArea=True&amp;isModal=true&amp;asPopupView=true" TargetMode="External"/><Relationship Id="rId13" Type="http://schemas.openxmlformats.org/officeDocument/2006/relationships/vmlDrawing" Target="../drawings/vmlDrawing2.vml"/><Relationship Id="rId3" Type="http://schemas.openxmlformats.org/officeDocument/2006/relationships/hyperlink" Target="https://community.secop.gov.co/Public/Tendering/OpportunityDetail/Index?noticeUID=CO1.NTC.2930606&amp;isFromPublicArea=True&amp;isModal=true&amp;asPopupView=true" TargetMode="External"/><Relationship Id="rId7" Type="http://schemas.openxmlformats.org/officeDocument/2006/relationships/hyperlink" Target="https://community.secop.gov.co/Public/Tendering/OpportunityDetail/Index?noticeUID=CO1.NTC.2796871&amp;isFromPublicArea=True&amp;isModal=true&amp;asPopupView=true" TargetMode="External"/><Relationship Id="rId12" Type="http://schemas.openxmlformats.org/officeDocument/2006/relationships/printerSettings" Target="../printerSettings/printerSettings2.bin"/><Relationship Id="rId2" Type="http://schemas.openxmlformats.org/officeDocument/2006/relationships/hyperlink" Target="https://community.secop.gov.co/Public/Tendering/OpportunityDetail/Index?noticeUID=CO1.NTC.3476339&amp;isFromPublicArea=True&amp;isModal=true&amp;asPopupView=true" TargetMode="External"/><Relationship Id="rId1" Type="http://schemas.openxmlformats.org/officeDocument/2006/relationships/hyperlink" Target="https://community.secop.gov.co/Public/Tendering/OpportunityDetail/Index?noticeUID=CO1.NTC.3591012&amp;isFromPublicArea=True&amp;isModal=true&amp;asPopupView=true" TargetMode="External"/><Relationship Id="rId6" Type="http://schemas.openxmlformats.org/officeDocument/2006/relationships/hyperlink" Target="https://community.secop.gov.co/Public/Tendering/OpportunityDetail/Index?noticeUID=CO1.NTC.2795484&amp;isFromPublicArea=True&amp;isModal=true&amp;asPopupView=true" TargetMode="External"/><Relationship Id="rId11" Type="http://schemas.openxmlformats.org/officeDocument/2006/relationships/hyperlink" Target="https://community.secop.gov.co/Public/Tendering/OpportunityDetail/Index?noticeUID=CO1.NTC.2972236&amp;isFromPublicArea=True&amp;isModal=true&amp;asPopupView=true" TargetMode="External"/><Relationship Id="rId5" Type="http://schemas.openxmlformats.org/officeDocument/2006/relationships/hyperlink" Target="https://community.secop.gov.co/Public/Tendering/OpportunityDetail/Index?noticeUID=CO1.NTC.2796958&amp;isFromPublicArea=True&amp;isModal=true&amp;asPopupView=true" TargetMode="External"/><Relationship Id="rId10" Type="http://schemas.openxmlformats.org/officeDocument/2006/relationships/hyperlink" Target="https://community.secop.gov.co/Public/Tendering/OpportunityDetail/Index?noticeUID=CO1.NTC.2972215&amp;isFromPublicArea=True&amp;isModal=true&amp;asPopupView=true" TargetMode="External"/><Relationship Id="rId4" Type="http://schemas.openxmlformats.org/officeDocument/2006/relationships/hyperlink" Target="https://community.secop.gov.co/Public/Tendering/OpportunityDetail/Index?noticeUID=CO1.NTC.2795024&amp;isFromPublicArea=True&amp;isModal=true&amp;asPopupView=true" TargetMode="External"/><Relationship Id="rId9" Type="http://schemas.openxmlformats.org/officeDocument/2006/relationships/hyperlink" Target="https://community.secop.gov.co/Public/Tendering/OpportunityDetail/Index?noticeUID=CO1.NTC.2972251&amp;isFromPublicArea=True&amp;isModal=true&amp;asPopupView=true"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5264267&amp;isFromPublicArea=True&amp;isModal=False" TargetMode="External"/><Relationship Id="rId13" Type="http://schemas.openxmlformats.org/officeDocument/2006/relationships/hyperlink" Target="https://community.secop.gov.co/Public/Tendering/OpportunityDetail/Index?noticeUID=CO1.NTC.3972909&amp;isFromPublicArea=True&amp;isModal=true&amp;asPopupView=true" TargetMode="External"/><Relationship Id="rId18" Type="http://schemas.openxmlformats.org/officeDocument/2006/relationships/hyperlink" Target="https://community.secop.gov.co/Public/Tendering/OpportunityDetail/Index?noticeUID=CO1.NTC.4461458&amp;isFromPublicArea=True&amp;isModal=true&amp;asPopupView=true" TargetMode="External"/><Relationship Id="rId26" Type="http://schemas.openxmlformats.org/officeDocument/2006/relationships/comments" Target="../comments3.xml"/><Relationship Id="rId3" Type="http://schemas.openxmlformats.org/officeDocument/2006/relationships/hyperlink" Target="https://community.secop.gov.co/Public/Tendering/OpportunityDetail/Index?noticeUID=CO1.NTC.5218523&amp;isFromPublicArea=True&amp;isModal=False" TargetMode="External"/><Relationship Id="rId21" Type="http://schemas.openxmlformats.org/officeDocument/2006/relationships/hyperlink" Target="https://community.secop.gov.co/Public/Tendering/OpportunityDetail/Index?noticeUID=CO1.NTC.5070011&amp;isFromPublicArea=True&amp;isModal=true&amp;asPopupView=true" TargetMode="External"/><Relationship Id="rId7" Type="http://schemas.openxmlformats.org/officeDocument/2006/relationships/hyperlink" Target="https://community.secop.gov.co/Public/Tendering/OpportunityDetail/Index?noticeUID=CO1.NTC.5242799&amp;isFromPublicArea=True&amp;isModal=False" TargetMode="External"/><Relationship Id="rId12" Type="http://schemas.openxmlformats.org/officeDocument/2006/relationships/hyperlink" Target="https://community.secop.gov.co/Public/Tendering/OpportunityDetail/Index?noticeUID=CO1.NTC.4090357&amp;isFromPublicArea=True&amp;isModal=true&amp;asPopupView=true" TargetMode="External"/><Relationship Id="rId17" Type="http://schemas.openxmlformats.org/officeDocument/2006/relationships/hyperlink" Target="https://community.secop.gov.co/Public/Tendering/OpportunityDetail/Index?noticeUID=CO1.NTC.4409978&amp;isFromPublicArea=True&amp;isModal=true&amp;asPopupView=true" TargetMode="External"/><Relationship Id="rId25" Type="http://schemas.openxmlformats.org/officeDocument/2006/relationships/vmlDrawing" Target="../drawings/vmlDrawing3.vml"/><Relationship Id="rId2" Type="http://schemas.openxmlformats.org/officeDocument/2006/relationships/hyperlink" Target="https://community.secop.gov.co/Public/Tendering/OpportunityDetail/Index?noticeUID=CO1.NTC.5218370&amp;isFromPublicArea=True&amp;isModal=False" TargetMode="External"/><Relationship Id="rId16" Type="http://schemas.openxmlformats.org/officeDocument/2006/relationships/hyperlink" Target="https://community.secop.gov.co/Public/Tendering/OpportunityDetail/Index?noticeUID=CO1.NTC.4374480&amp;isFromPublicArea=True&amp;isModal=true&amp;asPopupView=true" TargetMode="External"/><Relationship Id="rId20" Type="http://schemas.openxmlformats.org/officeDocument/2006/relationships/hyperlink" Target="https://community.secop.gov.co/Public/Tendering/OpportunityDetail/Index?noticeUID=CO1.NTC.4540589&amp;isFromPublicArea=True&amp;isModal=true&amp;asPopupView=true" TargetMode="External"/><Relationship Id="rId1" Type="http://schemas.openxmlformats.org/officeDocument/2006/relationships/hyperlink" Target="https://community.secop.gov.co/Public/Tendering/OpportunityDetail/Index?noticeUID=CO1.NTC.5218563&amp;isFromPublicArea=True&amp;isModal=False" TargetMode="External"/><Relationship Id="rId6" Type="http://schemas.openxmlformats.org/officeDocument/2006/relationships/hyperlink" Target="https://community.secop.gov.co/Public/Tendering/OpportunityDetail/Index?noticeUID=CO1.NTC.5232403&amp;isFromPublicArea=True&amp;isModal=False" TargetMode="External"/><Relationship Id="rId11" Type="http://schemas.openxmlformats.org/officeDocument/2006/relationships/hyperlink" Target="https://community.secop.gov.co/Public/Tendering/OpportunityDetail/Index?noticeUID=CO1.NTC.3972579&amp;isFromPublicArea=True&amp;isModal=true&amp;asPopupView=true" TargetMode="External"/><Relationship Id="rId24" Type="http://schemas.openxmlformats.org/officeDocument/2006/relationships/printerSettings" Target="../printerSettings/printerSettings3.bin"/><Relationship Id="rId5" Type="http://schemas.openxmlformats.org/officeDocument/2006/relationships/hyperlink" Target="https://community.secop.gov.co/Public/Tendering/OpportunityDetail/Index?noticeUID=CO1.NTC.5189007&amp;isFromPublicArea=True&amp;isModal=False" TargetMode="External"/><Relationship Id="rId15" Type="http://schemas.openxmlformats.org/officeDocument/2006/relationships/hyperlink" Target="https://community.secop.gov.co/Public/Tendering/OpportunityDetail/Index?noticeUID=CO1.NTC.4374483&amp;isFromPublicArea=True&amp;isModal=true&amp;asPopupView=true" TargetMode="External"/><Relationship Id="rId23" Type="http://schemas.openxmlformats.org/officeDocument/2006/relationships/hyperlink" Target="https://community.secop.gov.co/Public/Tendering/OpportunityDetail/Index?noticeUID=CO1.NTC.5051663&amp;isFromPublicArea=True&amp;isModal=true&amp;asPopupView=true" TargetMode="External"/><Relationship Id="rId10" Type="http://schemas.openxmlformats.org/officeDocument/2006/relationships/hyperlink" Target="https://community.secop.gov.co/Public/Tendering/OpportunityDetail/Index?noticeUID=CO1.NTC.3949416&amp;isFromPublicArea=True&amp;isModal=true&amp;asPopupView=true" TargetMode="External"/><Relationship Id="rId19" Type="http://schemas.openxmlformats.org/officeDocument/2006/relationships/hyperlink" Target="https://community.secop.gov.co/Public/Tendering/OpportunityDetail/Index?noticeUID=CO1.NTC.4541114&amp;isFromPublicArea=True&amp;isModal=true&amp;asPopupView=true" TargetMode="External"/><Relationship Id="rId4" Type="http://schemas.openxmlformats.org/officeDocument/2006/relationships/hyperlink" Target="https://community.secop.gov.co/Public/Tendering/OpportunityDetail/Index?noticeUID=CO1.NTC.5232277&amp;isFromPublicArea=True&amp;isModal=False" TargetMode="External"/><Relationship Id="rId9" Type="http://schemas.openxmlformats.org/officeDocument/2006/relationships/hyperlink" Target="https://community.secop.gov.co/Public/Tendering/OpportunityDetail/Index?noticeUID=CO1.NTC.5313153&amp;isFromPublicArea=True&amp;isModal=False&#160;" TargetMode="External"/><Relationship Id="rId14" Type="http://schemas.openxmlformats.org/officeDocument/2006/relationships/hyperlink" Target="https://community.secop.gov.co/Public/Tendering/OpportunityDetail/Index?noticeUID=CO1.NTC.4088523&amp;isFromPublicArea=True&amp;isModal=true&amp;asPopupView=true" TargetMode="External"/><Relationship Id="rId22" Type="http://schemas.openxmlformats.org/officeDocument/2006/relationships/hyperlink" Target="https://community.secop.gov.co/Public/Tendering/OpportunityDetail/Index?noticeUID=CO1.NTC.5005457&amp;isFromPublicArea=True&amp;isModal=true&amp;asPopupView=tru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6149856&amp;isFromPublicArea=True&amp;isModal=true&amp;asPopupView=true" TargetMode="External"/><Relationship Id="rId13" Type="http://schemas.openxmlformats.org/officeDocument/2006/relationships/hyperlink" Target="https://community.secop.gov.co/Public/Tendering/OpportunityDetail/Index?noticeUID=CO1.NTC.5562893&amp;isFromPublicArea=True&amp;isModal=False" TargetMode="External"/><Relationship Id="rId18" Type="http://schemas.openxmlformats.org/officeDocument/2006/relationships/hyperlink" Target="https://community.secop.gov.co/Public/Tendering/OpportunityDetail/Index?noticeUID=CO1.NTC.6735778&amp;isFromPublicArea=True&amp;isModal=true&amp;asPopupView=true" TargetMode="External"/><Relationship Id="rId3" Type="http://schemas.openxmlformats.org/officeDocument/2006/relationships/hyperlink" Target="https://community.secop.gov.co/Public/Tendering/OpportunityDetail/Index?noticeUID=CO1.NTC.5912858&amp;isFromPublicArea=True&amp;isModal=False" TargetMode="External"/><Relationship Id="rId21" Type="http://schemas.openxmlformats.org/officeDocument/2006/relationships/vmlDrawing" Target="../drawings/vmlDrawing4.vml"/><Relationship Id="rId7" Type="http://schemas.openxmlformats.org/officeDocument/2006/relationships/hyperlink" Target="https://community.secop.gov.co/Public/Tendering/OpportunityDetail/Index?noticeUID=CO1.NTC.5564212&amp;isFromPublicArea=True&amp;isModal=False" TargetMode="External"/><Relationship Id="rId12" Type="http://schemas.openxmlformats.org/officeDocument/2006/relationships/hyperlink" Target="https://community.secop.gov.co/Public/Tendering/OpportunityDetail/Index?noticeUID=CO1.NTC.5453949&amp;isFromPublicArea=True&amp;isModal=False" TargetMode="External"/><Relationship Id="rId17" Type="http://schemas.openxmlformats.org/officeDocument/2006/relationships/hyperlink" Target="https://community.secop.gov.co/Public/Tendering/OpportunityDetail/Index?noticeUID=CO1.NTC.6046801&amp;isFromPublicArea=True&amp;isModal=true&amp;asPopupView=true" TargetMode="External"/><Relationship Id="rId2" Type="http://schemas.openxmlformats.org/officeDocument/2006/relationships/hyperlink" Target="https://community.secop.gov.co/Public/Tendering/OpportunityDetail/Index?noticeUID=CO1.NTC.5405529&amp;isFromPublicArea=True&amp;isModal=true&amp;asPopupView=true" TargetMode="External"/><Relationship Id="rId16" Type="http://schemas.openxmlformats.org/officeDocument/2006/relationships/hyperlink" Target="https://community.secop.gov.co/Public/Tendering/OpportunityDetail/Index?noticeUID=CO1.NTC.5856400&amp;isFromPublicArea=True&amp;isModal=true&amp;asPopupView=true" TargetMode="External"/><Relationship Id="rId20" Type="http://schemas.openxmlformats.org/officeDocument/2006/relationships/printerSettings" Target="../printerSettings/printerSettings4.bin"/><Relationship Id="rId1" Type="http://schemas.openxmlformats.org/officeDocument/2006/relationships/hyperlink" Target="https://community.secop.gov.co/Public/Tendering/OpportunityDetail/Index?noticeUID=CO1.NTC.5563361&amp;isFromPublicArea=True&amp;isModal=False" TargetMode="External"/><Relationship Id="rId6" Type="http://schemas.openxmlformats.org/officeDocument/2006/relationships/hyperlink" Target="https://community.secop.gov.co/Public/Tendering/OpportunityDetail/Index?noticeUID=CO1.NTC.5563079&amp;isFromPublicArea=True&amp;isModal=False" TargetMode="External"/><Relationship Id="rId11" Type="http://schemas.openxmlformats.org/officeDocument/2006/relationships/hyperlink" Target="https://community.secop.gov.co/Public/Tendering/OpportunityDetail/Index?noticeUID=CO1.NTC.5405238&amp;isFromPublicArea=True&amp;isModal=False" TargetMode="External"/><Relationship Id="rId5" Type="http://schemas.openxmlformats.org/officeDocument/2006/relationships/hyperlink" Target="https://community.secop.gov.co/Public/Tendering/OpportunityDetail/Index?noticeUID=CO1.NTC.5407863&amp;isFromPublicArea=True&amp;isModal=False" TargetMode="External"/><Relationship Id="rId15" Type="http://schemas.openxmlformats.org/officeDocument/2006/relationships/hyperlink" Target="https://community.secop.gov.co/Public/Tendering/OpportunityDetail/Index?noticeUID=CO1.NTC.5685301&amp;isFromPublicArea=True&amp;isModal=False" TargetMode="External"/><Relationship Id="rId10" Type="http://schemas.openxmlformats.org/officeDocument/2006/relationships/hyperlink" Target="https://community.secop.gov.co/Public/Tendering/OpportunityDetail/Index?noticeUID=CO1.NTC.5405507&amp;isFromPublicArea=True&amp;isModal=False" TargetMode="External"/><Relationship Id="rId19" Type="http://schemas.openxmlformats.org/officeDocument/2006/relationships/hyperlink" Target="https://community.secop.gov.co/Public/Tendering/OpportunityDetail/Index?noticeUID=CO1.NTC.6702504&amp;isFromPublicArea=True&amp;isModal=true&amp;asPopupView=true" TargetMode="External"/><Relationship Id="rId4" Type="http://schemas.openxmlformats.org/officeDocument/2006/relationships/hyperlink" Target="https://community.secop.gov.co/Public/Tendering/OpportunityDetail/Index?noticeUID=CO1.NTC.5405459&amp;isFromPublicArea=True&amp;isModal=False" TargetMode="External"/><Relationship Id="rId9" Type="http://schemas.openxmlformats.org/officeDocument/2006/relationships/hyperlink" Target="https://community.secop.gov.co/Public/Tendering/OpportunityDetail/Index?noticeUID=CO1.NTC.6532065&amp;isFromPublicArea=True&amp;isModal=true&amp;asPopupView=true" TargetMode="External"/><Relationship Id="rId14" Type="http://schemas.openxmlformats.org/officeDocument/2006/relationships/hyperlink" Target="https://community.secop.gov.co/Public/Tendering/OpportunityDetail/Index?noticeUID=CO1.NTC.5563850&amp;isFromPublicArea=True&amp;isModal=False" TargetMode="External"/><Relationship Id="rId2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community.secop.gov.co/Public/Tendering/OpportunityDetail/Index?noticeUID=CO1.NTC.9107407&amp;isFromPublicArea=True&amp;isModal=False"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D4423-7BFF-4F85-9B0E-0E1830DB69ED}">
  <dimension ref="A1:AR33"/>
  <sheetViews>
    <sheetView topLeftCell="B1" zoomScale="80" zoomScaleNormal="80" workbookViewId="0">
      <pane xSplit="7" topLeftCell="I1" activePane="topRight" state="frozen"/>
      <selection activeCell="B1" sqref="B1"/>
      <selection pane="topRight" activeCell="I16" sqref="I16"/>
    </sheetView>
  </sheetViews>
  <sheetFormatPr baseColWidth="10" defaultColWidth="11.42578125" defaultRowHeight="12.75" x14ac:dyDescent="0.25"/>
  <cols>
    <col min="1" max="1" width="8.85546875" style="10" bestFit="1" customWidth="1"/>
    <col min="2" max="2" width="9.7109375" style="10" customWidth="1"/>
    <col min="3" max="3" width="14.140625" style="10" customWidth="1"/>
    <col min="4" max="4" width="12.7109375" style="16" customWidth="1"/>
    <col min="5" max="5" width="18.42578125" style="16" customWidth="1"/>
    <col min="6" max="6" width="12" style="16" customWidth="1"/>
    <col min="7" max="7" width="8.5703125" style="22" customWidth="1"/>
    <col min="8" max="8" width="14" style="22" customWidth="1"/>
    <col min="9" max="9" width="15" style="37" customWidth="1"/>
    <col min="10" max="10" width="12.140625" style="37" customWidth="1"/>
    <col min="11" max="11" width="11.85546875" style="16" customWidth="1"/>
    <col min="12" max="12" width="5.85546875" style="16" customWidth="1"/>
    <col min="13" max="13" width="12.28515625" style="16" customWidth="1"/>
    <col min="14" max="14" width="14.28515625" style="23" customWidth="1"/>
    <col min="15" max="15" width="6.28515625" style="23" customWidth="1"/>
    <col min="16" max="16" width="15.28515625" style="23" customWidth="1"/>
    <col min="17" max="17" width="15" style="10" customWidth="1"/>
    <col min="18" max="18" width="15.5703125" style="24" customWidth="1"/>
    <col min="19" max="20" width="10.85546875" style="23" customWidth="1"/>
    <col min="21" max="21" width="13.7109375" style="10" customWidth="1"/>
    <col min="22" max="22" width="9.7109375" style="10" customWidth="1"/>
    <col min="23" max="23" width="8.7109375" style="9" customWidth="1"/>
    <col min="24" max="24" width="10.42578125" style="108" customWidth="1"/>
    <col min="25" max="25" width="19" style="9" customWidth="1"/>
    <col min="26" max="26" width="12.140625" style="9" customWidth="1"/>
    <col min="27" max="27" width="19" style="9" customWidth="1"/>
    <col min="28" max="28" width="7.28515625" style="10" customWidth="1"/>
    <col min="29" max="29" width="17.140625" style="9" customWidth="1"/>
    <col min="30" max="30" width="10.7109375" style="9" customWidth="1"/>
    <col min="31" max="33" width="8.85546875" style="9" customWidth="1"/>
    <col min="34" max="34" width="9.42578125" style="9" customWidth="1"/>
    <col min="35" max="35" width="11.42578125" style="9" customWidth="1"/>
    <col min="36" max="36" width="11.28515625" style="9" customWidth="1"/>
    <col min="37" max="37" width="7.5703125" style="9" customWidth="1"/>
    <col min="38" max="38" width="6.7109375" style="9" customWidth="1"/>
    <col min="39" max="39" width="8.85546875" style="9" customWidth="1"/>
    <col min="40" max="40" width="10.42578125" style="9" customWidth="1"/>
    <col min="41" max="41" width="8.42578125" style="10" customWidth="1"/>
    <col min="42" max="42" width="10.5703125" style="9" customWidth="1"/>
    <col min="43" max="16384" width="11.42578125" style="9"/>
  </cols>
  <sheetData>
    <row r="1" spans="1:44" ht="13.5" thickBot="1" x14ac:dyDescent="0.3">
      <c r="AD1" s="351" t="s">
        <v>661</v>
      </c>
      <c r="AE1" s="351"/>
      <c r="AF1" s="351"/>
      <c r="AG1" s="351"/>
      <c r="AH1" s="351"/>
      <c r="AI1" s="351"/>
      <c r="AJ1" s="351"/>
      <c r="AK1" s="351"/>
      <c r="AL1" s="351"/>
      <c r="AM1" s="351"/>
      <c r="AN1" s="351"/>
      <c r="AO1" s="351"/>
    </row>
    <row r="2" spans="1:44" s="5" customFormat="1" ht="125.25" customHeight="1" x14ac:dyDescent="0.25">
      <c r="A2" s="2" t="s">
        <v>0</v>
      </c>
      <c r="B2" s="2" t="s">
        <v>0</v>
      </c>
      <c r="C2" s="2" t="s">
        <v>1</v>
      </c>
      <c r="D2" s="2" t="s">
        <v>2</v>
      </c>
      <c r="E2" s="2" t="s">
        <v>767</v>
      </c>
      <c r="F2" s="2" t="s">
        <v>3</v>
      </c>
      <c r="G2" s="2" t="s">
        <v>4</v>
      </c>
      <c r="H2" s="2" t="s">
        <v>5</v>
      </c>
      <c r="I2" s="2" t="s">
        <v>6</v>
      </c>
      <c r="J2" s="2" t="s">
        <v>7</v>
      </c>
      <c r="K2" s="3" t="s">
        <v>8</v>
      </c>
      <c r="L2" s="3" t="s">
        <v>9</v>
      </c>
      <c r="M2" s="3" t="s">
        <v>10</v>
      </c>
      <c r="N2" s="2" t="s">
        <v>11</v>
      </c>
      <c r="O2" s="2" t="s">
        <v>12</v>
      </c>
      <c r="P2" s="2" t="s">
        <v>13</v>
      </c>
      <c r="Q2" s="2" t="s">
        <v>14</v>
      </c>
      <c r="R2" s="2" t="s">
        <v>15</v>
      </c>
      <c r="S2" s="2" t="s">
        <v>16</v>
      </c>
      <c r="T2" s="2" t="s">
        <v>17</v>
      </c>
      <c r="U2" s="2" t="s">
        <v>18</v>
      </c>
      <c r="V2" s="2" t="s">
        <v>19</v>
      </c>
      <c r="W2" s="2" t="s">
        <v>20</v>
      </c>
      <c r="X2" s="2" t="s">
        <v>21</v>
      </c>
      <c r="Y2" s="3" t="s">
        <v>22</v>
      </c>
      <c r="Z2" s="3" t="s">
        <v>815</v>
      </c>
      <c r="AA2" s="3" t="s">
        <v>201</v>
      </c>
      <c r="AB2" s="4" t="s">
        <v>23</v>
      </c>
      <c r="AC2" s="3" t="s">
        <v>24</v>
      </c>
      <c r="AD2" s="124" t="s">
        <v>25</v>
      </c>
      <c r="AE2" s="124" t="s">
        <v>26</v>
      </c>
      <c r="AF2" s="124" t="s">
        <v>9</v>
      </c>
      <c r="AG2" s="124" t="s">
        <v>27</v>
      </c>
      <c r="AH2" s="124" t="s">
        <v>28</v>
      </c>
      <c r="AI2" s="124" t="s">
        <v>29</v>
      </c>
      <c r="AJ2" s="124" t="s">
        <v>30</v>
      </c>
      <c r="AK2" s="124" t="s">
        <v>31</v>
      </c>
      <c r="AL2" s="124" t="s">
        <v>12</v>
      </c>
      <c r="AM2" s="124" t="s">
        <v>32</v>
      </c>
      <c r="AN2" s="124" t="s">
        <v>33</v>
      </c>
      <c r="AO2" s="124" t="s">
        <v>34</v>
      </c>
      <c r="AP2" s="124" t="s">
        <v>35</v>
      </c>
    </row>
    <row r="3" spans="1:44" s="40" customFormat="1" x14ac:dyDescent="0.2">
      <c r="A3" s="92"/>
      <c r="B3" s="65">
        <v>2021</v>
      </c>
      <c r="C3" s="68" t="s">
        <v>36</v>
      </c>
      <c r="D3" s="68" t="s">
        <v>37</v>
      </c>
      <c r="E3" s="82" t="s">
        <v>802</v>
      </c>
      <c r="F3" s="68" t="s">
        <v>38</v>
      </c>
      <c r="G3" s="65" t="s">
        <v>39</v>
      </c>
      <c r="H3" s="68" t="s">
        <v>40</v>
      </c>
      <c r="I3" s="66">
        <v>51937181</v>
      </c>
      <c r="J3" s="68" t="s">
        <v>41</v>
      </c>
      <c r="K3" s="82" t="s">
        <v>42</v>
      </c>
      <c r="L3" s="82">
        <v>521</v>
      </c>
      <c r="M3" s="66">
        <v>33419000</v>
      </c>
      <c r="N3" s="90">
        <v>24773913</v>
      </c>
      <c r="O3" s="66">
        <v>121</v>
      </c>
      <c r="P3" s="66">
        <v>18167536</v>
      </c>
      <c r="Q3" s="123">
        <v>44543</v>
      </c>
      <c r="R3" s="125">
        <v>6342.37</v>
      </c>
      <c r="S3" s="122">
        <v>4023.68</v>
      </c>
      <c r="T3" s="123">
        <v>44539</v>
      </c>
      <c r="U3" s="70">
        <v>44561</v>
      </c>
      <c r="V3" s="115"/>
      <c r="W3" s="115"/>
      <c r="X3" s="154" t="s">
        <v>43</v>
      </c>
      <c r="Y3" s="65" t="s">
        <v>44</v>
      </c>
      <c r="Z3" s="191" t="s">
        <v>817</v>
      </c>
      <c r="AA3" s="68" t="s">
        <v>801</v>
      </c>
      <c r="AB3" s="12" t="s">
        <v>45</v>
      </c>
      <c r="AC3" s="68" t="s">
        <v>46</v>
      </c>
      <c r="AD3" s="79" t="s">
        <v>47</v>
      </c>
      <c r="AE3" s="79" t="s">
        <v>48</v>
      </c>
      <c r="AF3" s="79" t="s">
        <v>47</v>
      </c>
      <c r="AG3" s="79" t="s">
        <v>47</v>
      </c>
      <c r="AH3" s="79" t="s">
        <v>47</v>
      </c>
      <c r="AI3" s="79" t="s">
        <v>47</v>
      </c>
      <c r="AJ3" s="79" t="s">
        <v>47</v>
      </c>
      <c r="AK3" s="79" t="s">
        <v>47</v>
      </c>
      <c r="AL3" s="79" t="s">
        <v>47</v>
      </c>
      <c r="AM3" s="79" t="s">
        <v>47</v>
      </c>
      <c r="AN3" s="79"/>
      <c r="AO3" s="116"/>
      <c r="AP3" s="79" t="s">
        <v>47</v>
      </c>
      <c r="AQ3" s="48" t="s">
        <v>49</v>
      </c>
      <c r="AR3" s="48" t="s">
        <v>50</v>
      </c>
    </row>
    <row r="4" spans="1:44" s="40" customFormat="1" x14ac:dyDescent="0.2">
      <c r="A4" s="92"/>
      <c r="B4" s="65">
        <v>2021</v>
      </c>
      <c r="C4" s="68" t="s">
        <v>36</v>
      </c>
      <c r="D4" s="68" t="s">
        <v>51</v>
      </c>
      <c r="E4" s="82" t="s">
        <v>804</v>
      </c>
      <c r="F4" s="68" t="s">
        <v>38</v>
      </c>
      <c r="G4" s="65" t="s">
        <v>39</v>
      </c>
      <c r="H4" s="68" t="s">
        <v>52</v>
      </c>
      <c r="I4" s="66">
        <v>10266941</v>
      </c>
      <c r="J4" s="68" t="s">
        <v>53</v>
      </c>
      <c r="K4" s="82" t="s">
        <v>54</v>
      </c>
      <c r="L4" s="82">
        <v>421</v>
      </c>
      <c r="M4" s="66">
        <v>27435000</v>
      </c>
      <c r="N4" s="90">
        <v>20338042</v>
      </c>
      <c r="O4" s="66">
        <v>221</v>
      </c>
      <c r="P4" s="66">
        <v>14914564</v>
      </c>
      <c r="Q4" s="123">
        <v>44545</v>
      </c>
      <c r="R4" s="126">
        <v>5231.37</v>
      </c>
      <c r="S4" s="122">
        <v>4023.68</v>
      </c>
      <c r="T4" s="123">
        <v>44539</v>
      </c>
      <c r="U4" s="70">
        <v>44561</v>
      </c>
      <c r="V4" s="115"/>
      <c r="W4" s="115"/>
      <c r="X4" s="151" t="s">
        <v>55</v>
      </c>
      <c r="Y4" s="65" t="s">
        <v>56</v>
      </c>
      <c r="Z4" s="191" t="s">
        <v>818</v>
      </c>
      <c r="AA4" s="281" t="s">
        <v>803</v>
      </c>
      <c r="AB4" s="12" t="s">
        <v>45</v>
      </c>
      <c r="AC4" s="68" t="s">
        <v>57</v>
      </c>
      <c r="AD4" s="79" t="s">
        <v>47</v>
      </c>
      <c r="AE4" s="79" t="s">
        <v>48</v>
      </c>
      <c r="AF4" s="79" t="s">
        <v>47</v>
      </c>
      <c r="AG4" s="79" t="s">
        <v>47</v>
      </c>
      <c r="AH4" s="79" t="s">
        <v>47</v>
      </c>
      <c r="AI4" s="79" t="s">
        <v>47</v>
      </c>
      <c r="AJ4" s="79" t="s">
        <v>47</v>
      </c>
      <c r="AK4" s="79" t="s">
        <v>47</v>
      </c>
      <c r="AL4" s="79" t="s">
        <v>47</v>
      </c>
      <c r="AM4" s="79" t="s">
        <v>47</v>
      </c>
      <c r="AN4" s="79"/>
      <c r="AO4" s="116"/>
      <c r="AP4" s="79" t="s">
        <v>47</v>
      </c>
      <c r="AQ4" s="48" t="s">
        <v>58</v>
      </c>
      <c r="AR4" s="48" t="s">
        <v>59</v>
      </c>
    </row>
    <row r="5" spans="1:44" s="40" customFormat="1" x14ac:dyDescent="0.2">
      <c r="A5" s="92"/>
      <c r="B5" s="65">
        <v>2021</v>
      </c>
      <c r="C5" s="68" t="s">
        <v>36</v>
      </c>
      <c r="D5" s="68" t="s">
        <v>60</v>
      </c>
      <c r="E5" s="82" t="s">
        <v>806</v>
      </c>
      <c r="F5" s="68" t="s">
        <v>38</v>
      </c>
      <c r="G5" s="65" t="s">
        <v>39</v>
      </c>
      <c r="H5" s="68" t="s">
        <v>61</v>
      </c>
      <c r="I5" s="66">
        <v>52334245</v>
      </c>
      <c r="J5" s="68" t="s">
        <v>62</v>
      </c>
      <c r="K5" s="82" t="s">
        <v>63</v>
      </c>
      <c r="L5" s="82">
        <v>321</v>
      </c>
      <c r="M5" s="66">
        <v>27435000</v>
      </c>
      <c r="N5" s="90">
        <v>20338042</v>
      </c>
      <c r="O5" s="66">
        <v>321</v>
      </c>
      <c r="P5" s="66">
        <v>14914564</v>
      </c>
      <c r="Q5" s="123">
        <v>44546</v>
      </c>
      <c r="R5" s="126">
        <v>5231.37</v>
      </c>
      <c r="S5" s="122">
        <v>4023.68</v>
      </c>
      <c r="T5" s="123">
        <v>44539</v>
      </c>
      <c r="U5" s="70">
        <v>44561</v>
      </c>
      <c r="V5" s="115"/>
      <c r="W5" s="115"/>
      <c r="X5" s="151" t="s">
        <v>64</v>
      </c>
      <c r="Y5" s="65" t="s">
        <v>65</v>
      </c>
      <c r="Z5" s="191" t="s">
        <v>819</v>
      </c>
      <c r="AA5" s="281" t="s">
        <v>805</v>
      </c>
      <c r="AB5" s="12" t="s">
        <v>45</v>
      </c>
      <c r="AC5" s="68" t="s">
        <v>57</v>
      </c>
      <c r="AD5" s="79" t="s">
        <v>47</v>
      </c>
      <c r="AE5" s="79" t="s">
        <v>48</v>
      </c>
      <c r="AF5" s="79" t="s">
        <v>47</v>
      </c>
      <c r="AG5" s="79" t="s">
        <v>47</v>
      </c>
      <c r="AH5" s="79" t="s">
        <v>47</v>
      </c>
      <c r="AI5" s="79" t="s">
        <v>47</v>
      </c>
      <c r="AJ5" s="79" t="s">
        <v>47</v>
      </c>
      <c r="AK5" s="79" t="s">
        <v>47</v>
      </c>
      <c r="AL5" s="79" t="s">
        <v>47</v>
      </c>
      <c r="AM5" s="79" t="s">
        <v>47</v>
      </c>
      <c r="AN5" s="79"/>
      <c r="AO5" s="116"/>
      <c r="AP5" s="79" t="s">
        <v>47</v>
      </c>
      <c r="AQ5" s="48" t="s">
        <v>66</v>
      </c>
      <c r="AR5" s="48" t="s">
        <v>59</v>
      </c>
    </row>
    <row r="6" spans="1:44" s="40" customFormat="1" x14ac:dyDescent="0.2">
      <c r="A6" s="92"/>
      <c r="B6" s="65">
        <v>2021</v>
      </c>
      <c r="C6" s="68" t="s">
        <v>36</v>
      </c>
      <c r="D6" s="68" t="s">
        <v>67</v>
      </c>
      <c r="E6" s="82" t="s">
        <v>808</v>
      </c>
      <c r="F6" s="68" t="s">
        <v>38</v>
      </c>
      <c r="G6" s="65" t="s">
        <v>39</v>
      </c>
      <c r="H6" s="68" t="s">
        <v>68</v>
      </c>
      <c r="I6" s="66">
        <v>1019009604</v>
      </c>
      <c r="J6" s="68" t="s">
        <v>69</v>
      </c>
      <c r="K6" s="82" t="s">
        <v>70</v>
      </c>
      <c r="L6" s="82">
        <v>121</v>
      </c>
      <c r="M6" s="66">
        <v>27435000</v>
      </c>
      <c r="N6" s="90">
        <v>20338042</v>
      </c>
      <c r="O6" s="66">
        <v>521</v>
      </c>
      <c r="P6" s="90">
        <v>14914564</v>
      </c>
      <c r="Q6" s="123">
        <v>44545</v>
      </c>
      <c r="R6" s="126">
        <v>5231.37</v>
      </c>
      <c r="S6" s="122">
        <v>4023.68</v>
      </c>
      <c r="T6" s="123">
        <v>44543</v>
      </c>
      <c r="U6" s="70">
        <v>44561</v>
      </c>
      <c r="V6" s="115"/>
      <c r="W6" s="115"/>
      <c r="X6" s="151" t="s">
        <v>71</v>
      </c>
      <c r="Y6" s="65" t="s">
        <v>72</v>
      </c>
      <c r="Z6" s="191" t="s">
        <v>820</v>
      </c>
      <c r="AA6" s="281" t="s">
        <v>807</v>
      </c>
      <c r="AB6" s="12" t="s">
        <v>45</v>
      </c>
      <c r="AC6" s="68" t="s">
        <v>57</v>
      </c>
      <c r="AD6" s="79" t="s">
        <v>47</v>
      </c>
      <c r="AE6" s="79" t="s">
        <v>48</v>
      </c>
      <c r="AF6" s="79" t="s">
        <v>47</v>
      </c>
      <c r="AG6" s="79" t="s">
        <v>47</v>
      </c>
      <c r="AH6" s="79" t="s">
        <v>47</v>
      </c>
      <c r="AI6" s="79" t="s">
        <v>47</v>
      </c>
      <c r="AJ6" s="79" t="s">
        <v>47</v>
      </c>
      <c r="AK6" s="79" t="s">
        <v>47</v>
      </c>
      <c r="AL6" s="79" t="s">
        <v>47</v>
      </c>
      <c r="AM6" s="79" t="s">
        <v>47</v>
      </c>
      <c r="AN6" s="79"/>
      <c r="AO6" s="116"/>
      <c r="AP6" s="79" t="s">
        <v>47</v>
      </c>
      <c r="AQ6" s="48" t="s">
        <v>73</v>
      </c>
      <c r="AR6" s="48" t="s">
        <v>59</v>
      </c>
    </row>
    <row r="7" spans="1:44" s="40" customFormat="1" x14ac:dyDescent="0.2">
      <c r="A7" s="92"/>
      <c r="B7" s="65">
        <v>2021</v>
      </c>
      <c r="C7" s="68" t="s">
        <v>36</v>
      </c>
      <c r="D7" s="68" t="s">
        <v>74</v>
      </c>
      <c r="E7" s="82" t="s">
        <v>810</v>
      </c>
      <c r="F7" s="68" t="s">
        <v>38</v>
      </c>
      <c r="G7" s="65" t="s">
        <v>39</v>
      </c>
      <c r="H7" s="68" t="s">
        <v>75</v>
      </c>
      <c r="I7" s="66">
        <v>52221898</v>
      </c>
      <c r="J7" s="68" t="s">
        <v>76</v>
      </c>
      <c r="K7" s="82" t="s">
        <v>77</v>
      </c>
      <c r="L7" s="82">
        <v>221</v>
      </c>
      <c r="M7" s="66">
        <v>27435000</v>
      </c>
      <c r="N7" s="66">
        <v>20338042</v>
      </c>
      <c r="O7" s="66">
        <v>421</v>
      </c>
      <c r="P7" s="66">
        <v>12202825</v>
      </c>
      <c r="Q7" s="123">
        <v>44545</v>
      </c>
      <c r="R7" s="125">
        <v>5206.74</v>
      </c>
      <c r="S7" s="122">
        <v>4023.68</v>
      </c>
      <c r="T7" s="123">
        <v>44543</v>
      </c>
      <c r="U7" s="70">
        <v>44561</v>
      </c>
      <c r="V7" s="115"/>
      <c r="W7" s="115"/>
      <c r="X7" s="151" t="s">
        <v>78</v>
      </c>
      <c r="Y7" s="65" t="s">
        <v>79</v>
      </c>
      <c r="Z7" s="191" t="s">
        <v>821</v>
      </c>
      <c r="AA7" s="68" t="s">
        <v>809</v>
      </c>
      <c r="AB7" s="12" t="s">
        <v>45</v>
      </c>
      <c r="AC7" s="68" t="s">
        <v>80</v>
      </c>
      <c r="AD7" s="79" t="s">
        <v>47</v>
      </c>
      <c r="AE7" s="79" t="s">
        <v>48</v>
      </c>
      <c r="AF7" s="79" t="s">
        <v>47</v>
      </c>
      <c r="AG7" s="79" t="s">
        <v>47</v>
      </c>
      <c r="AH7" s="79" t="s">
        <v>47</v>
      </c>
      <c r="AI7" s="79" t="s">
        <v>47</v>
      </c>
      <c r="AJ7" s="79" t="s">
        <v>47</v>
      </c>
      <c r="AK7" s="79" t="s">
        <v>47</v>
      </c>
      <c r="AL7" s="79" t="s">
        <v>47</v>
      </c>
      <c r="AM7" s="79" t="s">
        <v>47</v>
      </c>
      <c r="AN7" s="79"/>
      <c r="AO7" s="116"/>
      <c r="AP7" s="79" t="s">
        <v>47</v>
      </c>
      <c r="AQ7" s="48" t="s">
        <v>81</v>
      </c>
      <c r="AR7" s="48" t="s">
        <v>59</v>
      </c>
    </row>
    <row r="8" spans="1:44" s="40" customFormat="1" ht="13.5" thickBot="1" x14ac:dyDescent="0.3">
      <c r="A8" s="38"/>
      <c r="B8" s="38"/>
      <c r="C8" s="38"/>
      <c r="D8" s="38"/>
      <c r="E8" s="38"/>
      <c r="F8" s="38"/>
      <c r="G8" s="38"/>
      <c r="H8" s="38"/>
      <c r="I8" s="38"/>
      <c r="J8" s="38"/>
      <c r="K8" s="38"/>
      <c r="L8" s="38"/>
      <c r="M8" s="38"/>
      <c r="N8" s="110">
        <f>SUM(N3:N7)</f>
        <v>106126081</v>
      </c>
      <c r="O8" s="38"/>
      <c r="P8" s="334">
        <f>SUM(P3:P7)</f>
        <v>75114053</v>
      </c>
      <c r="Q8" s="38"/>
      <c r="R8" s="38"/>
      <c r="S8" s="38"/>
      <c r="T8" s="38"/>
      <c r="U8" s="38"/>
      <c r="V8" s="38"/>
      <c r="W8" s="38"/>
      <c r="X8" s="94"/>
      <c r="Y8" s="38"/>
      <c r="Z8" s="38"/>
      <c r="AA8" s="38"/>
      <c r="AB8" s="39"/>
      <c r="AC8" s="38"/>
      <c r="AO8" s="41"/>
    </row>
    <row r="9" spans="1:44" s="40" customFormat="1" x14ac:dyDescent="0.25">
      <c r="A9" s="38"/>
      <c r="B9" s="102"/>
      <c r="C9" s="102"/>
      <c r="D9" s="96" t="s">
        <v>82</v>
      </c>
      <c r="E9" s="215"/>
      <c r="F9" s="17">
        <v>0</v>
      </c>
      <c r="G9" s="38"/>
      <c r="H9" s="38"/>
      <c r="I9" s="38"/>
      <c r="J9" s="38"/>
      <c r="K9" s="38"/>
      <c r="L9" s="38"/>
      <c r="M9" s="38"/>
      <c r="N9" s="113"/>
      <c r="O9" s="38"/>
      <c r="P9" s="113"/>
      <c r="Q9" s="341"/>
      <c r="R9" s="38"/>
      <c r="S9" s="38"/>
      <c r="T9" s="38"/>
      <c r="U9" s="38"/>
      <c r="V9" s="38"/>
      <c r="W9" s="38"/>
      <c r="X9" s="94"/>
      <c r="Y9" s="38"/>
      <c r="Z9" s="38"/>
      <c r="AA9" s="38"/>
      <c r="AB9" s="39"/>
      <c r="AC9" s="38"/>
      <c r="AO9" s="41"/>
    </row>
    <row r="10" spans="1:44" s="40" customFormat="1" x14ac:dyDescent="0.25">
      <c r="A10" s="38"/>
      <c r="B10" s="103"/>
      <c r="C10" s="103"/>
      <c r="D10" s="97" t="s">
        <v>83</v>
      </c>
      <c r="E10" s="216"/>
      <c r="F10" s="152">
        <v>0</v>
      </c>
      <c r="G10" s="38"/>
      <c r="H10" s="38"/>
      <c r="I10" s="38"/>
      <c r="J10" s="38"/>
      <c r="K10" s="38"/>
      <c r="L10" s="38"/>
      <c r="M10" s="38"/>
      <c r="N10" s="38"/>
      <c r="O10" s="38"/>
      <c r="P10" s="38"/>
      <c r="Q10" s="341"/>
      <c r="R10" s="38"/>
      <c r="S10" s="38"/>
      <c r="T10" s="38"/>
      <c r="U10" s="38"/>
      <c r="V10" s="38"/>
      <c r="W10" s="38"/>
      <c r="X10" s="94"/>
      <c r="Y10" s="38"/>
      <c r="Z10" s="38"/>
      <c r="AA10" s="38"/>
      <c r="AB10" s="39"/>
      <c r="AC10" s="38"/>
      <c r="AO10" s="41"/>
    </row>
    <row r="11" spans="1:44" s="40" customFormat="1" x14ac:dyDescent="0.25">
      <c r="A11" s="38"/>
      <c r="B11" s="104"/>
      <c r="C11" s="104"/>
      <c r="D11" s="97" t="s">
        <v>84</v>
      </c>
      <c r="E11" s="216"/>
      <c r="F11" s="152">
        <v>0</v>
      </c>
      <c r="G11" s="38"/>
      <c r="H11" s="38"/>
      <c r="I11" s="38"/>
      <c r="J11" s="38"/>
      <c r="K11" s="38"/>
      <c r="L11" s="38"/>
      <c r="M11" s="38"/>
      <c r="N11" s="113"/>
      <c r="O11" s="38"/>
      <c r="P11" s="113"/>
      <c r="Q11" s="341"/>
      <c r="R11" s="38"/>
      <c r="S11" s="38"/>
      <c r="T11" s="38"/>
      <c r="U11" s="38"/>
      <c r="V11" s="38"/>
      <c r="W11" s="38"/>
      <c r="X11" s="94"/>
      <c r="Y11" s="38"/>
      <c r="Z11" s="38"/>
      <c r="AA11" s="38"/>
      <c r="AB11" s="39"/>
      <c r="AC11" s="38"/>
      <c r="AO11" s="41"/>
    </row>
    <row r="12" spans="1:44" s="40" customFormat="1" x14ac:dyDescent="0.25">
      <c r="A12" s="38"/>
      <c r="B12" s="105"/>
      <c r="C12" s="105"/>
      <c r="D12" s="97" t="s">
        <v>85</v>
      </c>
      <c r="E12" s="216"/>
      <c r="F12" s="152">
        <v>0</v>
      </c>
      <c r="G12" s="38"/>
      <c r="H12" s="38"/>
      <c r="I12" s="38"/>
      <c r="J12" s="38"/>
      <c r="K12" s="38"/>
      <c r="L12" s="38"/>
      <c r="M12" s="38"/>
      <c r="N12" s="113"/>
      <c r="O12" s="38"/>
      <c r="P12" s="113"/>
      <c r="Q12" s="341"/>
      <c r="R12" s="38"/>
      <c r="S12" s="38"/>
      <c r="T12" s="38"/>
      <c r="U12" s="38"/>
      <c r="V12" s="38"/>
      <c r="W12" s="38"/>
      <c r="X12" s="94"/>
      <c r="Y12" s="38"/>
      <c r="Z12" s="38"/>
      <c r="AA12" s="38"/>
      <c r="AB12" s="39"/>
      <c r="AC12" s="38"/>
      <c r="AO12" s="41"/>
    </row>
    <row r="13" spans="1:44" s="40" customFormat="1" x14ac:dyDescent="0.25">
      <c r="A13" s="38"/>
      <c r="B13" s="106"/>
      <c r="C13" s="106"/>
      <c r="D13" s="97" t="s">
        <v>86</v>
      </c>
      <c r="E13" s="216"/>
      <c r="F13" s="152">
        <v>0</v>
      </c>
      <c r="G13" s="38"/>
      <c r="H13" s="38"/>
      <c r="I13" s="38"/>
      <c r="J13" s="38"/>
      <c r="K13" s="38"/>
      <c r="L13" s="38"/>
      <c r="M13" s="38"/>
      <c r="N13" s="113"/>
      <c r="O13" s="38"/>
      <c r="P13" s="113"/>
      <c r="Q13" s="341"/>
      <c r="R13" s="38"/>
      <c r="S13" s="38"/>
      <c r="T13" s="38"/>
      <c r="U13" s="38"/>
      <c r="V13" s="38"/>
      <c r="W13" s="38"/>
      <c r="X13" s="94"/>
      <c r="Y13" s="38"/>
      <c r="Z13" s="38"/>
      <c r="AA13" s="38"/>
      <c r="AB13" s="39"/>
      <c r="AC13" s="38"/>
      <c r="AO13" s="41"/>
    </row>
    <row r="14" spans="1:44" s="40" customFormat="1" ht="13.5" thickBot="1" x14ac:dyDescent="0.3">
      <c r="A14" s="38"/>
      <c r="B14" s="107"/>
      <c r="C14" s="107"/>
      <c r="D14" s="98" t="s">
        <v>87</v>
      </c>
      <c r="E14" s="217"/>
      <c r="F14" s="153">
        <v>5</v>
      </c>
      <c r="G14" s="38"/>
      <c r="H14" s="38"/>
      <c r="I14" s="38"/>
      <c r="J14" s="38"/>
      <c r="K14" s="38"/>
      <c r="L14" s="38"/>
      <c r="M14" s="38"/>
      <c r="N14" s="38"/>
      <c r="O14" s="38"/>
      <c r="P14" s="38"/>
      <c r="Q14" s="38"/>
      <c r="R14" s="38"/>
      <c r="S14" s="38"/>
      <c r="T14" s="38"/>
      <c r="U14" s="38"/>
      <c r="V14" s="38"/>
      <c r="W14" s="38"/>
      <c r="X14" s="94"/>
      <c r="Y14" s="38"/>
      <c r="Z14" s="38"/>
      <c r="AA14" s="38"/>
      <c r="AB14" s="39"/>
      <c r="AC14" s="38"/>
      <c r="AO14" s="41"/>
    </row>
    <row r="15" spans="1:44" s="40" customFormat="1" x14ac:dyDescent="0.25">
      <c r="A15" s="38"/>
      <c r="B15" s="10"/>
      <c r="C15" s="10"/>
      <c r="D15" s="99"/>
      <c r="E15" s="99"/>
      <c r="F15" s="18">
        <f>SUM(F9:F14)</f>
        <v>5</v>
      </c>
      <c r="G15" s="38"/>
      <c r="H15" s="38"/>
      <c r="I15" s="38"/>
      <c r="J15" s="38"/>
      <c r="K15" s="38"/>
      <c r="L15" s="38"/>
      <c r="M15" s="38"/>
      <c r="N15" s="38"/>
      <c r="O15" s="38"/>
      <c r="P15" s="38"/>
      <c r="Q15" s="38"/>
      <c r="R15" s="38"/>
      <c r="S15" s="38"/>
      <c r="T15" s="38"/>
      <c r="U15" s="38"/>
      <c r="V15" s="38"/>
      <c r="W15" s="38"/>
      <c r="X15" s="94"/>
      <c r="Y15" s="38"/>
      <c r="Z15" s="38"/>
      <c r="AA15" s="38"/>
      <c r="AB15" s="39"/>
      <c r="AC15" s="38"/>
      <c r="AO15" s="41"/>
    </row>
    <row r="16" spans="1:44" s="48" customFormat="1" ht="13.5" thickBot="1" x14ac:dyDescent="0.3">
      <c r="A16" s="42"/>
      <c r="B16" s="10"/>
      <c r="C16" s="10"/>
      <c r="D16" s="108"/>
      <c r="E16" s="108"/>
      <c r="F16" s="99"/>
      <c r="G16" s="1"/>
      <c r="H16" s="1"/>
      <c r="I16" s="44"/>
      <c r="J16" s="44"/>
      <c r="K16" s="43"/>
      <c r="L16" s="43"/>
      <c r="M16" s="43"/>
      <c r="N16" s="45"/>
      <c r="O16" s="45"/>
      <c r="P16" s="45"/>
      <c r="Q16" s="46"/>
      <c r="R16" s="45"/>
      <c r="S16" s="45"/>
      <c r="T16" s="45"/>
      <c r="U16" s="46"/>
      <c r="V16" s="42"/>
      <c r="W16" s="45"/>
      <c r="X16" s="81"/>
      <c r="Y16" s="47"/>
      <c r="Z16" s="47"/>
      <c r="AA16" s="47"/>
      <c r="AB16" s="42"/>
      <c r="AO16" s="42"/>
    </row>
    <row r="17" spans="1:41" x14ac:dyDescent="0.25">
      <c r="D17" s="159" t="s">
        <v>88</v>
      </c>
      <c r="E17" s="157" t="s">
        <v>90</v>
      </c>
      <c r="F17" s="158" t="s">
        <v>91</v>
      </c>
    </row>
    <row r="18" spans="1:41" x14ac:dyDescent="0.25">
      <c r="D18" s="27" t="s">
        <v>92</v>
      </c>
      <c r="E18" s="142">
        <v>5</v>
      </c>
      <c r="F18" s="13" t="s">
        <v>93</v>
      </c>
    </row>
    <row r="19" spans="1:41" x14ac:dyDescent="0.25">
      <c r="D19" s="27" t="s">
        <v>92</v>
      </c>
      <c r="E19" s="142">
        <v>0</v>
      </c>
      <c r="F19" s="13" t="s">
        <v>95</v>
      </c>
    </row>
    <row r="20" spans="1:41" s="23" customFormat="1" x14ac:dyDescent="0.25">
      <c r="A20" s="10"/>
      <c r="B20" s="10"/>
      <c r="C20" s="10"/>
      <c r="D20" s="27" t="s">
        <v>92</v>
      </c>
      <c r="E20" s="142">
        <v>0</v>
      </c>
      <c r="F20" s="13" t="s">
        <v>97</v>
      </c>
      <c r="J20" s="37"/>
      <c r="Q20" s="10"/>
      <c r="R20" s="24"/>
      <c r="U20" s="10"/>
      <c r="V20" s="10"/>
      <c r="W20" s="9"/>
      <c r="X20" s="108"/>
      <c r="Y20" s="9"/>
      <c r="Z20" s="9"/>
      <c r="AA20" s="9"/>
      <c r="AB20" s="10"/>
      <c r="AC20" s="9"/>
      <c r="AD20" s="9"/>
      <c r="AE20" s="9"/>
      <c r="AF20" s="9"/>
      <c r="AG20" s="9"/>
      <c r="AH20" s="9"/>
      <c r="AI20" s="9"/>
      <c r="AJ20" s="9"/>
      <c r="AK20" s="9"/>
      <c r="AL20" s="9"/>
      <c r="AM20" s="9"/>
      <c r="AN20" s="9"/>
      <c r="AO20" s="10"/>
    </row>
    <row r="21" spans="1:41" s="23" customFormat="1" x14ac:dyDescent="0.25">
      <c r="A21" s="10"/>
      <c r="B21" s="10"/>
      <c r="C21" s="10"/>
      <c r="D21" s="27" t="s">
        <v>98</v>
      </c>
      <c r="E21" s="142">
        <v>0</v>
      </c>
      <c r="F21" s="13" t="s">
        <v>100</v>
      </c>
      <c r="J21" s="37"/>
      <c r="Q21" s="10"/>
      <c r="R21" s="24"/>
      <c r="U21" s="10"/>
      <c r="V21" s="10"/>
      <c r="W21" s="9"/>
      <c r="X21" s="108"/>
      <c r="Y21" s="9"/>
      <c r="Z21" s="9"/>
      <c r="AA21" s="9"/>
      <c r="AB21" s="10"/>
      <c r="AC21" s="9"/>
      <c r="AD21" s="9"/>
      <c r="AE21" s="9"/>
      <c r="AF21" s="9"/>
      <c r="AG21" s="9"/>
      <c r="AH21" s="9"/>
      <c r="AI21" s="9"/>
      <c r="AJ21" s="9"/>
      <c r="AK21" s="9"/>
      <c r="AL21" s="9"/>
      <c r="AM21" s="9"/>
      <c r="AN21" s="9"/>
      <c r="AO21" s="10"/>
    </row>
    <row r="22" spans="1:41" s="23" customFormat="1" x14ac:dyDescent="0.25">
      <c r="A22" s="10"/>
      <c r="B22" s="10"/>
      <c r="C22" s="10"/>
      <c r="D22" s="27" t="s">
        <v>98</v>
      </c>
      <c r="E22" s="142">
        <v>0</v>
      </c>
      <c r="F22" s="13" t="s">
        <v>102</v>
      </c>
      <c r="J22" s="37"/>
      <c r="Q22" s="10"/>
      <c r="R22" s="24"/>
      <c r="U22" s="10"/>
      <c r="V22" s="10"/>
      <c r="W22" s="9"/>
      <c r="X22" s="108"/>
      <c r="Y22" s="9"/>
      <c r="Z22" s="9"/>
      <c r="AA22" s="9"/>
      <c r="AB22" s="10"/>
      <c r="AC22" s="9"/>
      <c r="AD22" s="9"/>
      <c r="AE22" s="9"/>
      <c r="AF22" s="9"/>
      <c r="AG22" s="9"/>
      <c r="AH22" s="9"/>
      <c r="AI22" s="9"/>
      <c r="AJ22" s="9"/>
      <c r="AK22" s="9"/>
      <c r="AL22" s="9"/>
      <c r="AM22" s="9"/>
      <c r="AN22" s="9"/>
      <c r="AO22" s="10"/>
    </row>
    <row r="23" spans="1:41" s="23" customFormat="1" x14ac:dyDescent="0.25">
      <c r="A23" s="10"/>
      <c r="B23" s="10"/>
      <c r="C23" s="10"/>
      <c r="D23" s="27" t="s">
        <v>98</v>
      </c>
      <c r="E23" s="142">
        <v>0</v>
      </c>
      <c r="F23" s="13" t="s">
        <v>104</v>
      </c>
      <c r="J23" s="37"/>
      <c r="Q23" s="10"/>
      <c r="R23" s="24"/>
      <c r="U23" s="10"/>
      <c r="V23" s="10"/>
      <c r="W23" s="9"/>
      <c r="X23" s="108"/>
      <c r="Y23" s="9"/>
      <c r="Z23" s="9"/>
      <c r="AA23" s="9"/>
      <c r="AB23" s="10"/>
      <c r="AC23" s="9"/>
      <c r="AD23" s="9"/>
      <c r="AE23" s="9"/>
      <c r="AF23" s="9"/>
      <c r="AG23" s="9"/>
      <c r="AH23" s="9"/>
      <c r="AI23" s="9"/>
      <c r="AJ23" s="9"/>
      <c r="AK23" s="9"/>
      <c r="AL23" s="9"/>
      <c r="AM23" s="9"/>
      <c r="AN23" s="9"/>
      <c r="AO23" s="10"/>
    </row>
    <row r="24" spans="1:41" s="23" customFormat="1" x14ac:dyDescent="0.25">
      <c r="A24" s="10"/>
      <c r="B24" s="10"/>
      <c r="C24" s="10"/>
      <c r="D24" s="27" t="s">
        <v>98</v>
      </c>
      <c r="E24" s="142">
        <v>0</v>
      </c>
      <c r="F24" s="13" t="s">
        <v>106</v>
      </c>
      <c r="J24" s="37"/>
      <c r="Q24" s="10"/>
      <c r="R24" s="24"/>
      <c r="U24" s="10"/>
      <c r="V24" s="10"/>
      <c r="W24" s="9"/>
      <c r="X24" s="108"/>
      <c r="Y24" s="9"/>
      <c r="Z24" s="9"/>
      <c r="AA24" s="9"/>
      <c r="AB24" s="10"/>
      <c r="AC24" s="9"/>
      <c r="AD24" s="9"/>
      <c r="AE24" s="9"/>
      <c r="AF24" s="9"/>
      <c r="AG24" s="9"/>
      <c r="AH24" s="9"/>
      <c r="AI24" s="9"/>
      <c r="AJ24" s="9"/>
      <c r="AK24" s="9"/>
      <c r="AL24" s="9"/>
      <c r="AM24" s="9"/>
      <c r="AN24" s="9"/>
      <c r="AO24" s="10"/>
    </row>
    <row r="25" spans="1:41" s="23" customFormat="1" x14ac:dyDescent="0.25">
      <c r="A25" s="10"/>
      <c r="B25" s="10"/>
      <c r="C25" s="10"/>
      <c r="D25" s="27" t="s">
        <v>48</v>
      </c>
      <c r="E25" s="142">
        <v>0</v>
      </c>
      <c r="F25" s="13" t="s">
        <v>97</v>
      </c>
      <c r="J25" s="37"/>
      <c r="Q25" s="10"/>
      <c r="R25" s="24"/>
      <c r="U25" s="10"/>
      <c r="V25" s="10"/>
      <c r="W25" s="9"/>
      <c r="X25" s="108"/>
      <c r="Y25" s="9"/>
      <c r="Z25" s="9"/>
      <c r="AA25" s="9"/>
      <c r="AB25" s="10"/>
      <c r="AC25" s="9"/>
      <c r="AD25" s="9"/>
      <c r="AE25" s="9"/>
      <c r="AF25" s="9"/>
      <c r="AG25" s="9"/>
      <c r="AH25" s="9"/>
      <c r="AI25" s="9"/>
      <c r="AJ25" s="9"/>
      <c r="AK25" s="9"/>
      <c r="AL25" s="9"/>
      <c r="AM25" s="9"/>
      <c r="AN25" s="9"/>
      <c r="AO25" s="10"/>
    </row>
    <row r="26" spans="1:41" s="23" customFormat="1" x14ac:dyDescent="0.25">
      <c r="A26" s="10"/>
      <c r="B26" s="10"/>
      <c r="C26" s="10"/>
      <c r="D26" s="27" t="s">
        <v>107</v>
      </c>
      <c r="E26" s="142">
        <v>0</v>
      </c>
      <c r="F26" s="13" t="s">
        <v>97</v>
      </c>
      <c r="J26" s="37"/>
      <c r="Q26" s="10"/>
      <c r="R26" s="24"/>
      <c r="U26" s="10"/>
      <c r="V26" s="10"/>
      <c r="W26" s="9"/>
      <c r="X26" s="108"/>
      <c r="Y26" s="9"/>
      <c r="Z26" s="9"/>
      <c r="AA26" s="9"/>
      <c r="AB26" s="10"/>
      <c r="AC26" s="9"/>
      <c r="AD26" s="9"/>
      <c r="AE26" s="9"/>
      <c r="AF26" s="9"/>
      <c r="AG26" s="9"/>
      <c r="AH26" s="9"/>
      <c r="AI26" s="9"/>
      <c r="AJ26" s="9"/>
      <c r="AK26" s="9"/>
      <c r="AL26" s="9"/>
      <c r="AM26" s="9"/>
      <c r="AN26" s="9"/>
      <c r="AO26" s="10"/>
    </row>
    <row r="27" spans="1:41" s="23" customFormat="1" x14ac:dyDescent="0.25">
      <c r="A27" s="10"/>
      <c r="B27" s="10"/>
      <c r="C27" s="10"/>
      <c r="D27" s="27" t="s">
        <v>48</v>
      </c>
      <c r="E27" s="142">
        <v>0</v>
      </c>
      <c r="F27" s="13" t="s">
        <v>109</v>
      </c>
      <c r="J27" s="37"/>
      <c r="Q27" s="10"/>
      <c r="R27" s="24"/>
      <c r="U27" s="10"/>
      <c r="V27" s="10"/>
      <c r="W27" s="9"/>
      <c r="X27" s="108"/>
      <c r="Y27" s="9"/>
      <c r="Z27" s="9"/>
      <c r="AA27" s="9"/>
      <c r="AB27" s="10"/>
      <c r="AC27" s="9"/>
      <c r="AD27" s="9"/>
      <c r="AE27" s="9"/>
      <c r="AF27" s="9"/>
      <c r="AG27" s="9"/>
      <c r="AH27" s="9"/>
      <c r="AI27" s="9"/>
      <c r="AJ27" s="9"/>
      <c r="AK27" s="9"/>
      <c r="AL27" s="9"/>
      <c r="AM27" s="9"/>
      <c r="AN27" s="9"/>
      <c r="AO27" s="10"/>
    </row>
    <row r="28" spans="1:41" s="23" customFormat="1" ht="13.5" thickBot="1" x14ac:dyDescent="0.3">
      <c r="A28" s="10"/>
      <c r="B28" s="10"/>
      <c r="C28" s="10"/>
      <c r="D28" s="29" t="s">
        <v>107</v>
      </c>
      <c r="E28" s="143">
        <v>0</v>
      </c>
      <c r="F28" s="15" t="s">
        <v>109</v>
      </c>
      <c r="J28" s="37"/>
      <c r="Q28" s="10"/>
      <c r="R28" s="24"/>
      <c r="U28" s="10"/>
      <c r="V28" s="10"/>
      <c r="W28" s="9"/>
      <c r="X28" s="108"/>
      <c r="Y28" s="9"/>
      <c r="Z28" s="9"/>
      <c r="AA28" s="9"/>
      <c r="AB28" s="10"/>
      <c r="AC28" s="9"/>
      <c r="AD28" s="9"/>
      <c r="AE28" s="9"/>
      <c r="AF28" s="9"/>
      <c r="AG28" s="9"/>
      <c r="AH28" s="9"/>
      <c r="AI28" s="9"/>
      <c r="AJ28" s="9"/>
      <c r="AK28" s="9"/>
      <c r="AL28" s="9"/>
      <c r="AM28" s="9"/>
      <c r="AN28" s="9"/>
      <c r="AO28" s="10"/>
    </row>
    <row r="29" spans="1:41" s="23" customFormat="1" x14ac:dyDescent="0.25">
      <c r="A29" s="10"/>
      <c r="B29" s="10"/>
      <c r="C29" s="10"/>
      <c r="D29" s="16"/>
      <c r="E29" s="172">
        <f>SUM(E18:E28)</f>
        <v>5</v>
      </c>
      <c r="J29" s="37"/>
      <c r="K29" s="16"/>
      <c r="L29" s="16"/>
      <c r="M29" s="16"/>
      <c r="Q29" s="10"/>
      <c r="R29" s="24"/>
      <c r="U29" s="10"/>
      <c r="V29" s="10"/>
      <c r="W29" s="9"/>
      <c r="X29" s="108"/>
      <c r="Y29" s="9"/>
      <c r="Z29" s="9"/>
      <c r="AA29" s="9"/>
      <c r="AB29" s="10"/>
      <c r="AC29" s="9"/>
      <c r="AD29" s="9"/>
      <c r="AE29" s="9"/>
      <c r="AF29" s="9"/>
      <c r="AG29" s="9"/>
      <c r="AH29" s="9"/>
      <c r="AI29" s="9"/>
      <c r="AJ29" s="9"/>
      <c r="AK29" s="9"/>
      <c r="AL29" s="9"/>
      <c r="AM29" s="9"/>
      <c r="AN29" s="9"/>
      <c r="AO29" s="10"/>
    </row>
    <row r="30" spans="1:41" s="23" customFormat="1" x14ac:dyDescent="0.25">
      <c r="A30" s="10"/>
      <c r="B30" s="10"/>
      <c r="C30" s="10"/>
      <c r="D30" s="16"/>
      <c r="E30" s="16"/>
      <c r="F30" s="16"/>
      <c r="G30" s="22"/>
      <c r="H30" s="22"/>
      <c r="I30" s="37"/>
      <c r="J30" s="37"/>
      <c r="K30" s="9"/>
      <c r="L30" s="9"/>
      <c r="M30" s="9"/>
      <c r="Q30" s="10"/>
      <c r="R30" s="24"/>
      <c r="U30" s="10"/>
      <c r="V30" s="10"/>
      <c r="W30" s="9"/>
      <c r="X30" s="108"/>
      <c r="Y30" s="9"/>
      <c r="Z30" s="9"/>
      <c r="AA30" s="9"/>
      <c r="AB30" s="10"/>
      <c r="AC30" s="9"/>
      <c r="AD30" s="9"/>
      <c r="AE30" s="9"/>
      <c r="AF30" s="9"/>
      <c r="AG30" s="9"/>
      <c r="AH30" s="9"/>
      <c r="AI30" s="9"/>
      <c r="AJ30" s="9"/>
      <c r="AK30" s="9"/>
      <c r="AL30" s="9"/>
      <c r="AM30" s="9"/>
      <c r="AN30" s="9"/>
      <c r="AO30" s="10"/>
    </row>
    <row r="31" spans="1:41" s="23" customFormat="1" x14ac:dyDescent="0.25">
      <c r="A31" s="10"/>
      <c r="B31" s="10"/>
      <c r="C31" s="10"/>
      <c r="D31" s="16"/>
      <c r="E31" s="16"/>
      <c r="F31" s="16"/>
      <c r="G31" s="22"/>
      <c r="H31" s="22"/>
      <c r="I31" s="37"/>
      <c r="J31" s="37"/>
      <c r="K31" s="9"/>
      <c r="L31" s="9"/>
      <c r="M31" s="9"/>
      <c r="Q31" s="10"/>
      <c r="R31" s="24"/>
      <c r="U31" s="10"/>
      <c r="V31" s="10"/>
      <c r="W31" s="9"/>
      <c r="X31" s="108"/>
      <c r="Y31" s="9"/>
      <c r="Z31" s="9"/>
      <c r="AA31" s="9"/>
      <c r="AB31" s="10"/>
      <c r="AC31" s="9"/>
      <c r="AD31" s="9"/>
      <c r="AE31" s="9"/>
      <c r="AF31" s="9"/>
      <c r="AG31" s="9"/>
      <c r="AH31" s="9"/>
      <c r="AI31" s="9"/>
      <c r="AJ31" s="9"/>
      <c r="AK31" s="9"/>
      <c r="AL31" s="9"/>
      <c r="AM31" s="9"/>
      <c r="AN31" s="9"/>
      <c r="AO31" s="10"/>
    </row>
    <row r="32" spans="1:41" s="23" customFormat="1" x14ac:dyDescent="0.25">
      <c r="A32" s="10"/>
      <c r="B32" s="10"/>
      <c r="C32" s="10"/>
      <c r="D32" s="16"/>
      <c r="E32" s="16"/>
      <c r="F32" s="16"/>
      <c r="G32" s="22"/>
      <c r="H32" s="22"/>
      <c r="I32" s="37"/>
      <c r="J32" s="37"/>
      <c r="K32" s="9"/>
      <c r="L32" s="9"/>
      <c r="M32" s="9"/>
      <c r="Q32" s="10"/>
      <c r="R32" s="24"/>
      <c r="U32" s="10"/>
      <c r="V32" s="10"/>
      <c r="W32" s="9"/>
      <c r="X32" s="108"/>
      <c r="Y32" s="9"/>
      <c r="Z32" s="9"/>
      <c r="AA32" s="9"/>
      <c r="AB32" s="10"/>
      <c r="AC32" s="9"/>
      <c r="AD32" s="9"/>
      <c r="AE32" s="9"/>
      <c r="AF32" s="9"/>
      <c r="AG32" s="9"/>
      <c r="AH32" s="9"/>
      <c r="AI32" s="9"/>
      <c r="AJ32" s="9"/>
      <c r="AK32" s="9"/>
      <c r="AL32" s="9"/>
      <c r="AM32" s="9"/>
      <c r="AN32" s="9"/>
      <c r="AO32" s="10"/>
    </row>
    <row r="33" spans="1:41" s="23" customFormat="1" x14ac:dyDescent="0.25">
      <c r="A33" s="10"/>
      <c r="B33" s="10"/>
      <c r="C33" s="10"/>
      <c r="D33" s="16"/>
      <c r="E33" s="16"/>
      <c r="F33" s="16"/>
      <c r="G33" s="22"/>
      <c r="H33" s="22"/>
      <c r="I33" s="37"/>
      <c r="J33" s="37"/>
      <c r="K33" s="9"/>
      <c r="L33" s="9"/>
      <c r="M33" s="9"/>
      <c r="Q33" s="10"/>
      <c r="R33" s="24"/>
      <c r="U33" s="10"/>
      <c r="V33" s="10"/>
      <c r="W33" s="9"/>
      <c r="X33" s="108"/>
      <c r="Y33" s="9"/>
      <c r="Z33" s="9"/>
      <c r="AA33" s="9"/>
      <c r="AB33" s="10"/>
      <c r="AC33" s="9"/>
      <c r="AD33" s="9"/>
      <c r="AE33" s="9"/>
      <c r="AF33" s="9"/>
      <c r="AG33" s="9"/>
      <c r="AH33" s="9"/>
      <c r="AI33" s="9"/>
      <c r="AJ33" s="9"/>
      <c r="AK33" s="9"/>
      <c r="AL33" s="9"/>
      <c r="AM33" s="9"/>
      <c r="AN33" s="9"/>
      <c r="AO33" s="10"/>
    </row>
  </sheetData>
  <mergeCells count="1">
    <mergeCell ref="AD1:AO1"/>
  </mergeCells>
  <phoneticPr fontId="5" type="noConversion"/>
  <hyperlinks>
    <hyperlink ref="X7" r:id="rId1" xr:uid="{47817F55-3EFE-4988-9805-ADB92FB15CDF}"/>
    <hyperlink ref="X3" r:id="rId2" xr:uid="{51A3179C-88D1-4332-B2E0-CED3016995CD}"/>
    <hyperlink ref="X5" r:id="rId3" xr:uid="{C1027091-2F68-461D-9708-677B6E525202}"/>
    <hyperlink ref="X6" r:id="rId4" xr:uid="{0551BBBE-CE28-4569-BEC2-FEAF97573EF5}"/>
    <hyperlink ref="X4" r:id="rId5" xr:uid="{6592BC57-B791-4071-8BA0-66085C9E8ACB}"/>
  </hyperlinks>
  <pageMargins left="0.7" right="0.7" top="0.75" bottom="0.75" header="0.3" footer="0.3"/>
  <pageSetup orientation="portrait" verticalDpi="0"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6C83-0866-44B3-9328-72AA921951D8}">
  <dimension ref="A1:AS39"/>
  <sheetViews>
    <sheetView zoomScale="80" zoomScaleNormal="80" workbookViewId="0">
      <selection activeCell="L27" sqref="L27"/>
    </sheetView>
  </sheetViews>
  <sheetFormatPr baseColWidth="10" defaultColWidth="11.42578125" defaultRowHeight="12.75" x14ac:dyDescent="0.25"/>
  <cols>
    <col min="1" max="1" width="3.85546875" style="10" customWidth="1"/>
    <col min="2" max="2" width="10.140625" style="10" customWidth="1"/>
    <col min="3" max="3" width="24.140625" style="10" customWidth="1"/>
    <col min="4" max="4" width="12.42578125" style="99" customWidth="1"/>
    <col min="5" max="5" width="20.28515625" style="99" customWidth="1"/>
    <col min="6" max="6" width="24.42578125" style="99" customWidth="1"/>
    <col min="7" max="7" width="8.7109375" style="22" customWidth="1"/>
    <col min="8" max="8" width="30.140625" style="22" customWidth="1"/>
    <col min="9" max="9" width="15" style="37" customWidth="1"/>
    <col min="10" max="10" width="23.85546875" style="37" customWidth="1"/>
    <col min="11" max="11" width="19.42578125" style="16" customWidth="1"/>
    <col min="12" max="12" width="18.42578125" style="23" customWidth="1"/>
    <col min="13" max="13" width="5.85546875" style="23" customWidth="1"/>
    <col min="14" max="14" width="17.42578125" style="23" customWidth="1"/>
    <col min="15" max="15" width="11.140625" style="10" customWidth="1"/>
    <col min="16" max="16" width="10.5703125" style="23" customWidth="1"/>
    <col min="17" max="17" width="5.5703125" style="23" customWidth="1"/>
    <col min="18" max="18" width="10.85546875" style="23" customWidth="1"/>
    <col min="19" max="19" width="13.140625" style="10" customWidth="1"/>
    <col min="20" max="20" width="10" style="10" customWidth="1"/>
    <col min="21" max="21" width="8.5703125" style="10" customWidth="1"/>
    <col min="22" max="22" width="9.28515625" style="9" customWidth="1"/>
    <col min="23" max="23" width="16.42578125" style="9" customWidth="1"/>
    <col min="24" max="24" width="12.42578125" style="9" customWidth="1"/>
    <col min="25" max="25" width="16.42578125" style="9" customWidth="1"/>
    <col min="26" max="26" width="8.5703125" style="10" bestFit="1" customWidth="1"/>
    <col min="27" max="27" width="72.42578125" style="9" customWidth="1"/>
    <col min="28" max="28" width="10" style="9" customWidth="1"/>
    <col min="29" max="29" width="7.5703125" style="9" customWidth="1"/>
    <col min="30" max="30" width="5.140625" style="10" bestFit="1" customWidth="1"/>
    <col min="31" max="31" width="5.140625" style="9" customWidth="1"/>
    <col min="32" max="32" width="13.140625" style="9" customWidth="1"/>
    <col min="33" max="33" width="9.5703125" style="9" customWidth="1"/>
    <col min="34" max="34" width="11.7109375" style="9" customWidth="1"/>
    <col min="35" max="35" width="11.5703125" style="9" customWidth="1"/>
    <col min="36" max="36" width="12.85546875" style="9" customWidth="1"/>
    <col min="37" max="37" width="3.7109375" style="9" bestFit="1" customWidth="1"/>
    <col min="38" max="38" width="9.7109375" style="9" customWidth="1"/>
    <col min="39" max="39" width="11.28515625" style="9" customWidth="1"/>
    <col min="40" max="40" width="13.42578125" style="9" customWidth="1"/>
    <col min="41" max="41" width="12.85546875" style="9" customWidth="1"/>
    <col min="42" max="43" width="10.28515625" style="9" customWidth="1"/>
    <col min="44" max="44" width="6" style="9" customWidth="1"/>
    <col min="45" max="45" width="9.7109375" style="9" customWidth="1"/>
    <col min="46" max="16384" width="11.42578125" style="9"/>
  </cols>
  <sheetData>
    <row r="1" spans="1:45" s="5" customFormat="1" ht="124.5" customHeight="1" x14ac:dyDescent="0.25">
      <c r="A1" s="2" t="s">
        <v>110</v>
      </c>
      <c r="B1" s="2" t="s">
        <v>0</v>
      </c>
      <c r="C1" s="2" t="s">
        <v>1</v>
      </c>
      <c r="D1" s="2" t="s">
        <v>2</v>
      </c>
      <c r="E1" s="2" t="s">
        <v>767</v>
      </c>
      <c r="F1" s="2" t="s">
        <v>2</v>
      </c>
      <c r="G1" s="2" t="s">
        <v>4</v>
      </c>
      <c r="H1" s="2" t="s">
        <v>5</v>
      </c>
      <c r="I1" s="2" t="s">
        <v>6</v>
      </c>
      <c r="J1" s="2" t="s">
        <v>7</v>
      </c>
      <c r="K1" s="3" t="s">
        <v>8</v>
      </c>
      <c r="L1" s="2" t="s">
        <v>11</v>
      </c>
      <c r="M1" s="2" t="s">
        <v>12</v>
      </c>
      <c r="N1" s="2" t="s">
        <v>111</v>
      </c>
      <c r="O1" s="2" t="s">
        <v>14</v>
      </c>
      <c r="P1" s="2" t="s">
        <v>15</v>
      </c>
      <c r="Q1" s="2" t="s">
        <v>16</v>
      </c>
      <c r="R1" s="2" t="s">
        <v>17</v>
      </c>
      <c r="S1" s="2" t="s">
        <v>18</v>
      </c>
      <c r="T1" s="2" t="s">
        <v>19</v>
      </c>
      <c r="U1" s="2" t="s">
        <v>20</v>
      </c>
      <c r="V1" s="2" t="s">
        <v>112</v>
      </c>
      <c r="W1" s="3" t="s">
        <v>816</v>
      </c>
      <c r="X1" s="3" t="s">
        <v>815</v>
      </c>
      <c r="Y1" s="3" t="s">
        <v>201</v>
      </c>
      <c r="Z1" s="4" t="s">
        <v>23</v>
      </c>
      <c r="AA1" s="3" t="s">
        <v>24</v>
      </c>
      <c r="AB1" s="111" t="s">
        <v>25</v>
      </c>
      <c r="AC1" s="124" t="s">
        <v>26</v>
      </c>
      <c r="AD1" s="124" t="s">
        <v>9</v>
      </c>
      <c r="AE1" s="124" t="s">
        <v>113</v>
      </c>
      <c r="AF1" s="124" t="s">
        <v>114</v>
      </c>
      <c r="AG1" s="124" t="s">
        <v>28</v>
      </c>
      <c r="AH1" s="124" t="s">
        <v>29</v>
      </c>
      <c r="AI1" s="124" t="s">
        <v>115</v>
      </c>
      <c r="AJ1" s="124" t="s">
        <v>116</v>
      </c>
      <c r="AK1" s="124" t="s">
        <v>12</v>
      </c>
      <c r="AL1" s="124" t="s">
        <v>117</v>
      </c>
      <c r="AM1" s="124" t="s">
        <v>118</v>
      </c>
      <c r="AN1" s="124" t="s">
        <v>119</v>
      </c>
      <c r="AO1" s="124" t="s">
        <v>120</v>
      </c>
      <c r="AP1" s="124" t="s">
        <v>121</v>
      </c>
      <c r="AQ1" s="124" t="s">
        <v>33</v>
      </c>
      <c r="AR1" s="124" t="s">
        <v>34</v>
      </c>
      <c r="AS1" s="124" t="s">
        <v>35</v>
      </c>
    </row>
    <row r="2" spans="1:45" s="40" customFormat="1" x14ac:dyDescent="0.2">
      <c r="A2" s="65">
        <v>1</v>
      </c>
      <c r="B2" s="65">
        <v>2022</v>
      </c>
      <c r="C2" s="68" t="s">
        <v>36</v>
      </c>
      <c r="D2" s="68" t="s">
        <v>122</v>
      </c>
      <c r="E2" s="82" t="s">
        <v>786</v>
      </c>
      <c r="F2" s="68" t="s">
        <v>123</v>
      </c>
      <c r="G2" s="65" t="s">
        <v>39</v>
      </c>
      <c r="H2" s="68" t="s">
        <v>40</v>
      </c>
      <c r="I2" s="66">
        <v>51937181</v>
      </c>
      <c r="J2" s="68" t="s">
        <v>41</v>
      </c>
      <c r="K2" s="82" t="s">
        <v>42</v>
      </c>
      <c r="L2" s="66">
        <v>303395000</v>
      </c>
      <c r="M2" s="90">
        <v>122</v>
      </c>
      <c r="N2" s="66">
        <f>+L2-16855274</f>
        <v>286539726</v>
      </c>
      <c r="O2" s="70">
        <v>44592</v>
      </c>
      <c r="P2" s="66">
        <v>76532</v>
      </c>
      <c r="Q2" s="65"/>
      <c r="R2" s="70">
        <v>44592</v>
      </c>
      <c r="S2" s="70">
        <v>44926</v>
      </c>
      <c r="T2" s="114"/>
      <c r="U2" s="114"/>
      <c r="V2" s="154" t="s">
        <v>124</v>
      </c>
      <c r="W2" s="65" t="s">
        <v>125</v>
      </c>
      <c r="X2" s="191" t="s">
        <v>817</v>
      </c>
      <c r="Y2" s="82" t="s">
        <v>785</v>
      </c>
      <c r="Z2" s="12" t="s">
        <v>94</v>
      </c>
      <c r="AA2" s="68" t="s">
        <v>126</v>
      </c>
      <c r="AB2" s="65" t="s">
        <v>47</v>
      </c>
      <c r="AC2" s="79"/>
      <c r="AD2" s="79" t="s">
        <v>47</v>
      </c>
      <c r="AE2" s="79" t="s">
        <v>47</v>
      </c>
      <c r="AF2" s="79" t="s">
        <v>47</v>
      </c>
      <c r="AG2" s="79" t="s">
        <v>47</v>
      </c>
      <c r="AH2" s="79"/>
      <c r="AI2" s="79" t="s">
        <v>47</v>
      </c>
      <c r="AJ2" s="79"/>
      <c r="AK2" s="79" t="s">
        <v>47</v>
      </c>
      <c r="AL2" s="79"/>
      <c r="AM2" s="79" t="s">
        <v>47</v>
      </c>
      <c r="AN2" s="79" t="s">
        <v>47</v>
      </c>
      <c r="AO2" s="79" t="s">
        <v>47</v>
      </c>
      <c r="AP2" s="79" t="s">
        <v>47</v>
      </c>
      <c r="AQ2" s="79" t="s">
        <v>47</v>
      </c>
      <c r="AR2" s="79"/>
      <c r="AS2" s="79" t="s">
        <v>47</v>
      </c>
    </row>
    <row r="3" spans="1:45" s="40" customFormat="1" x14ac:dyDescent="0.2">
      <c r="A3" s="65">
        <v>2</v>
      </c>
      <c r="B3" s="65">
        <v>2022</v>
      </c>
      <c r="C3" s="68" t="s">
        <v>36</v>
      </c>
      <c r="D3" s="68" t="s">
        <v>127</v>
      </c>
      <c r="E3" s="82" t="s">
        <v>784</v>
      </c>
      <c r="F3" s="68" t="s">
        <v>123</v>
      </c>
      <c r="G3" s="65" t="s">
        <v>39</v>
      </c>
      <c r="H3" s="68" t="s">
        <v>61</v>
      </c>
      <c r="I3" s="66">
        <v>52334245</v>
      </c>
      <c r="J3" s="68" t="s">
        <v>62</v>
      </c>
      <c r="K3" s="82" t="s">
        <v>63</v>
      </c>
      <c r="L3" s="66">
        <v>148197245</v>
      </c>
      <c r="M3" s="90">
        <v>522</v>
      </c>
      <c r="N3" s="66">
        <f>+L3-8233185</f>
        <v>139964060</v>
      </c>
      <c r="O3" s="70">
        <v>44592</v>
      </c>
      <c r="P3" s="66">
        <v>37383</v>
      </c>
      <c r="Q3" s="65"/>
      <c r="R3" s="70">
        <v>44592</v>
      </c>
      <c r="S3" s="70">
        <v>44926</v>
      </c>
      <c r="T3" s="114"/>
      <c r="U3" s="114"/>
      <c r="V3" s="154" t="s">
        <v>128</v>
      </c>
      <c r="W3" s="65" t="s">
        <v>129</v>
      </c>
      <c r="X3" s="191" t="s">
        <v>818</v>
      </c>
      <c r="Y3" s="82" t="s">
        <v>783</v>
      </c>
      <c r="Z3" s="12" t="s">
        <v>94</v>
      </c>
      <c r="AA3" s="68" t="s">
        <v>126</v>
      </c>
      <c r="AB3" s="65" t="s">
        <v>47</v>
      </c>
      <c r="AC3" s="79"/>
      <c r="AD3" s="79" t="s">
        <v>47</v>
      </c>
      <c r="AE3" s="79" t="s">
        <v>47</v>
      </c>
      <c r="AF3" s="79" t="s">
        <v>47</v>
      </c>
      <c r="AG3" s="79" t="s">
        <v>47</v>
      </c>
      <c r="AH3" s="79"/>
      <c r="AI3" s="79" t="s">
        <v>47</v>
      </c>
      <c r="AJ3" s="79"/>
      <c r="AK3" s="79" t="s">
        <v>47</v>
      </c>
      <c r="AL3" s="79" t="s">
        <v>47</v>
      </c>
      <c r="AM3" s="79" t="s">
        <v>47</v>
      </c>
      <c r="AN3" s="79" t="s">
        <v>47</v>
      </c>
      <c r="AO3" s="79" t="s">
        <v>47</v>
      </c>
      <c r="AP3" s="79" t="s">
        <v>47</v>
      </c>
      <c r="AQ3" s="79" t="s">
        <v>47</v>
      </c>
      <c r="AR3" s="79"/>
      <c r="AS3" s="79" t="s">
        <v>47</v>
      </c>
    </row>
    <row r="4" spans="1:45" s="40" customFormat="1" x14ac:dyDescent="0.2">
      <c r="A4" s="65">
        <v>3</v>
      </c>
      <c r="B4" s="65">
        <v>2022</v>
      </c>
      <c r="C4" s="68" t="s">
        <v>36</v>
      </c>
      <c r="D4" s="68" t="s">
        <v>130</v>
      </c>
      <c r="E4" s="82" t="s">
        <v>782</v>
      </c>
      <c r="F4" s="68" t="s">
        <v>123</v>
      </c>
      <c r="G4" s="65" t="s">
        <v>39</v>
      </c>
      <c r="H4" s="68" t="s">
        <v>52</v>
      </c>
      <c r="I4" s="66">
        <v>10266941</v>
      </c>
      <c r="J4" s="68" t="s">
        <v>53</v>
      </c>
      <c r="K4" s="82" t="s">
        <v>131</v>
      </c>
      <c r="L4" s="66">
        <v>249071000</v>
      </c>
      <c r="M4" s="90">
        <v>322</v>
      </c>
      <c r="N4" s="90">
        <f>+L4-8233185-5604089</f>
        <v>235233726</v>
      </c>
      <c r="O4" s="70">
        <v>44592</v>
      </c>
      <c r="P4" s="66">
        <v>62828</v>
      </c>
      <c r="Q4" s="65"/>
      <c r="R4" s="70">
        <v>44592</v>
      </c>
      <c r="S4" s="70">
        <v>44926</v>
      </c>
      <c r="T4" s="114"/>
      <c r="U4" s="114"/>
      <c r="V4" s="154" t="s">
        <v>132</v>
      </c>
      <c r="W4" s="65" t="s">
        <v>133</v>
      </c>
      <c r="X4" s="191" t="s">
        <v>819</v>
      </c>
      <c r="Y4" s="82" t="s">
        <v>781</v>
      </c>
      <c r="Z4" s="12" t="s">
        <v>94</v>
      </c>
      <c r="AA4" s="68" t="s">
        <v>126</v>
      </c>
      <c r="AB4" s="65" t="s">
        <v>47</v>
      </c>
      <c r="AC4" s="79"/>
      <c r="AD4" s="79" t="s">
        <v>47</v>
      </c>
      <c r="AE4" s="79" t="s">
        <v>47</v>
      </c>
      <c r="AF4" s="79" t="s">
        <v>47</v>
      </c>
      <c r="AG4" s="79" t="s">
        <v>47</v>
      </c>
      <c r="AH4" s="79"/>
      <c r="AI4" s="79" t="s">
        <v>47</v>
      </c>
      <c r="AJ4" s="79"/>
      <c r="AK4" s="79" t="s">
        <v>47</v>
      </c>
      <c r="AL4" s="79"/>
      <c r="AM4" s="79" t="s">
        <v>47</v>
      </c>
      <c r="AN4" s="79" t="s">
        <v>47</v>
      </c>
      <c r="AO4" s="79" t="s">
        <v>47</v>
      </c>
      <c r="AP4" s="79" t="s">
        <v>47</v>
      </c>
      <c r="AQ4" s="79" t="s">
        <v>47</v>
      </c>
      <c r="AR4" s="79"/>
      <c r="AS4" s="79" t="s">
        <v>47</v>
      </c>
    </row>
    <row r="5" spans="1:45" s="40" customFormat="1" x14ac:dyDescent="0.2">
      <c r="A5" s="65">
        <v>4</v>
      </c>
      <c r="B5" s="65">
        <v>2022</v>
      </c>
      <c r="C5" s="68" t="s">
        <v>36</v>
      </c>
      <c r="D5" s="68" t="s">
        <v>134</v>
      </c>
      <c r="E5" s="82" t="s">
        <v>780</v>
      </c>
      <c r="F5" s="68" t="s">
        <v>123</v>
      </c>
      <c r="G5" s="65" t="s">
        <v>39</v>
      </c>
      <c r="H5" s="68" t="s">
        <v>75</v>
      </c>
      <c r="I5" s="66">
        <v>52221898</v>
      </c>
      <c r="J5" s="68" t="s">
        <v>76</v>
      </c>
      <c r="K5" s="82" t="s">
        <v>135</v>
      </c>
      <c r="L5" s="66">
        <v>249071000</v>
      </c>
      <c r="M5" s="90">
        <v>222</v>
      </c>
      <c r="N5" s="66">
        <f>+L5-13837274</f>
        <v>235233726</v>
      </c>
      <c r="O5" s="70">
        <v>44592</v>
      </c>
      <c r="P5" s="66">
        <v>62828</v>
      </c>
      <c r="Q5" s="65"/>
      <c r="R5" s="70">
        <v>44592</v>
      </c>
      <c r="S5" s="70">
        <v>44926</v>
      </c>
      <c r="T5" s="114"/>
      <c r="U5" s="114"/>
      <c r="V5" s="154" t="s">
        <v>136</v>
      </c>
      <c r="W5" s="65" t="s">
        <v>137</v>
      </c>
      <c r="X5" s="191" t="s">
        <v>820</v>
      </c>
      <c r="Y5" s="82" t="s">
        <v>779</v>
      </c>
      <c r="Z5" s="12" t="s">
        <v>94</v>
      </c>
      <c r="AA5" s="68" t="s">
        <v>138</v>
      </c>
      <c r="AB5" s="65" t="s">
        <v>47</v>
      </c>
      <c r="AC5" s="79"/>
      <c r="AD5" s="79" t="s">
        <v>47</v>
      </c>
      <c r="AE5" s="79" t="s">
        <v>47</v>
      </c>
      <c r="AF5" s="79" t="s">
        <v>47</v>
      </c>
      <c r="AG5" s="79" t="s">
        <v>47</v>
      </c>
      <c r="AH5" s="79"/>
      <c r="AI5" s="79" t="s">
        <v>47</v>
      </c>
      <c r="AJ5" s="79"/>
      <c r="AK5" s="79" t="s">
        <v>47</v>
      </c>
      <c r="AL5" s="79"/>
      <c r="AM5" s="79" t="s">
        <v>47</v>
      </c>
      <c r="AN5" s="79" t="s">
        <v>47</v>
      </c>
      <c r="AO5" s="79" t="s">
        <v>47</v>
      </c>
      <c r="AP5" s="79" t="s">
        <v>47</v>
      </c>
      <c r="AQ5" s="79" t="s">
        <v>47</v>
      </c>
      <c r="AR5" s="79"/>
      <c r="AS5" s="79" t="s">
        <v>47</v>
      </c>
    </row>
    <row r="6" spans="1:45" s="40" customFormat="1" x14ac:dyDescent="0.2">
      <c r="A6" s="65">
        <v>5</v>
      </c>
      <c r="B6" s="65">
        <v>2022</v>
      </c>
      <c r="C6" s="68" t="s">
        <v>36</v>
      </c>
      <c r="D6" s="68" t="s">
        <v>139</v>
      </c>
      <c r="E6" s="82" t="s">
        <v>778</v>
      </c>
      <c r="F6" s="68" t="s">
        <v>123</v>
      </c>
      <c r="G6" s="65" t="s">
        <v>39</v>
      </c>
      <c r="H6" s="68" t="s">
        <v>68</v>
      </c>
      <c r="I6" s="66">
        <v>1019009604</v>
      </c>
      <c r="J6" s="68" t="s">
        <v>69</v>
      </c>
      <c r="K6" s="82" t="s">
        <v>140</v>
      </c>
      <c r="L6" s="66">
        <v>249071000</v>
      </c>
      <c r="M6" s="90">
        <v>422</v>
      </c>
      <c r="N6" s="66">
        <f>+L6-13837274</f>
        <v>235233726</v>
      </c>
      <c r="O6" s="70">
        <v>44592</v>
      </c>
      <c r="P6" s="66">
        <v>62828</v>
      </c>
      <c r="Q6" s="65"/>
      <c r="R6" s="70">
        <v>44592</v>
      </c>
      <c r="S6" s="70">
        <v>44926</v>
      </c>
      <c r="T6" s="114"/>
      <c r="U6" s="114"/>
      <c r="V6" s="151" t="s">
        <v>141</v>
      </c>
      <c r="W6" s="65" t="s">
        <v>142</v>
      </c>
      <c r="X6" s="191" t="s">
        <v>821</v>
      </c>
      <c r="Y6" s="82" t="s">
        <v>777</v>
      </c>
      <c r="Z6" s="12" t="s">
        <v>94</v>
      </c>
      <c r="AA6" s="68" t="s">
        <v>143</v>
      </c>
      <c r="AB6" s="65" t="s">
        <v>47</v>
      </c>
      <c r="AC6" s="79"/>
      <c r="AD6" s="79" t="s">
        <v>47</v>
      </c>
      <c r="AE6" s="79" t="s">
        <v>47</v>
      </c>
      <c r="AF6" s="79" t="s">
        <v>47</v>
      </c>
      <c r="AG6" s="79" t="s">
        <v>47</v>
      </c>
      <c r="AH6" s="79"/>
      <c r="AI6" s="79" t="s">
        <v>47</v>
      </c>
      <c r="AJ6" s="79"/>
      <c r="AK6" s="79" t="s">
        <v>47</v>
      </c>
      <c r="AL6" s="79"/>
      <c r="AM6" s="79" t="s">
        <v>47</v>
      </c>
      <c r="AN6" s="79" t="s">
        <v>47</v>
      </c>
      <c r="AO6" s="79" t="s">
        <v>47</v>
      </c>
      <c r="AP6" s="79" t="s">
        <v>47</v>
      </c>
      <c r="AQ6" s="79" t="s">
        <v>47</v>
      </c>
      <c r="AR6" s="79"/>
      <c r="AS6" s="79" t="s">
        <v>47</v>
      </c>
    </row>
    <row r="7" spans="1:45" s="40" customFormat="1" x14ac:dyDescent="0.2">
      <c r="A7" s="65">
        <v>6</v>
      </c>
      <c r="B7" s="65">
        <v>2022</v>
      </c>
      <c r="C7" s="68" t="s">
        <v>36</v>
      </c>
      <c r="D7" s="68" t="s">
        <v>144</v>
      </c>
      <c r="E7" s="82" t="s">
        <v>774</v>
      </c>
      <c r="F7" s="68" t="s">
        <v>123</v>
      </c>
      <c r="G7" s="65" t="s">
        <v>39</v>
      </c>
      <c r="H7" s="68" t="s">
        <v>145</v>
      </c>
      <c r="I7" s="66">
        <v>29436183</v>
      </c>
      <c r="J7" s="68" t="s">
        <v>146</v>
      </c>
      <c r="K7" s="82" t="s">
        <v>147</v>
      </c>
      <c r="L7" s="66">
        <v>112000000</v>
      </c>
      <c r="M7" s="90">
        <v>622</v>
      </c>
      <c r="N7" s="66">
        <f>+L7-4266667</f>
        <v>107733333</v>
      </c>
      <c r="O7" s="70">
        <v>44721</v>
      </c>
      <c r="P7" s="66">
        <v>29609</v>
      </c>
      <c r="Q7" s="65"/>
      <c r="R7" s="70">
        <v>44721</v>
      </c>
      <c r="S7" s="70">
        <v>44926</v>
      </c>
      <c r="T7" s="114"/>
      <c r="U7" s="114"/>
      <c r="V7" s="154" t="s">
        <v>148</v>
      </c>
      <c r="W7" s="65" t="s">
        <v>149</v>
      </c>
      <c r="X7" s="82" t="s">
        <v>823</v>
      </c>
      <c r="Y7" s="82" t="s">
        <v>773</v>
      </c>
      <c r="Z7" s="12" t="s">
        <v>150</v>
      </c>
      <c r="AA7" s="68" t="s">
        <v>151</v>
      </c>
      <c r="AB7" s="65" t="s">
        <v>47</v>
      </c>
      <c r="AC7" s="79"/>
      <c r="AD7" s="79" t="s">
        <v>47</v>
      </c>
      <c r="AE7" s="79" t="s">
        <v>47</v>
      </c>
      <c r="AF7" s="79"/>
      <c r="AG7" s="79" t="s">
        <v>47</v>
      </c>
      <c r="AH7" s="79" t="s">
        <v>47</v>
      </c>
      <c r="AI7" s="79" t="s">
        <v>47</v>
      </c>
      <c r="AJ7" s="79" t="s">
        <v>47</v>
      </c>
      <c r="AK7" s="79" t="s">
        <v>47</v>
      </c>
      <c r="AL7" s="79"/>
      <c r="AM7" s="79"/>
      <c r="AN7" s="79"/>
      <c r="AO7" s="79" t="s">
        <v>47</v>
      </c>
      <c r="AP7" s="79" t="s">
        <v>47</v>
      </c>
      <c r="AQ7" s="79" t="s">
        <v>47</v>
      </c>
      <c r="AR7" s="79"/>
      <c r="AS7" s="79" t="s">
        <v>47</v>
      </c>
    </row>
    <row r="8" spans="1:45" s="40" customFormat="1" x14ac:dyDescent="0.2">
      <c r="A8" s="65">
        <v>7</v>
      </c>
      <c r="B8" s="117">
        <v>2022</v>
      </c>
      <c r="C8" s="118" t="s">
        <v>36</v>
      </c>
      <c r="D8" s="118" t="s">
        <v>152</v>
      </c>
      <c r="E8" s="82" t="s">
        <v>772</v>
      </c>
      <c r="F8" s="118" t="s">
        <v>123</v>
      </c>
      <c r="G8" s="117" t="s">
        <v>39</v>
      </c>
      <c r="H8" s="118" t="s">
        <v>153</v>
      </c>
      <c r="I8" s="66">
        <v>49723835</v>
      </c>
      <c r="J8" s="118" t="s">
        <v>154</v>
      </c>
      <c r="K8" s="155" t="s">
        <v>155</v>
      </c>
      <c r="L8" s="119">
        <v>112000000</v>
      </c>
      <c r="M8" s="119">
        <v>722</v>
      </c>
      <c r="N8" s="119">
        <f>+L8-82133334</f>
        <v>29866666</v>
      </c>
      <c r="O8" s="120">
        <v>44721</v>
      </c>
      <c r="P8" s="66">
        <v>29609</v>
      </c>
      <c r="Q8" s="117"/>
      <c r="R8" s="120">
        <v>44721</v>
      </c>
      <c r="S8" s="120">
        <v>44777</v>
      </c>
      <c r="T8" s="114"/>
      <c r="U8" s="114"/>
      <c r="V8" s="151" t="s">
        <v>156</v>
      </c>
      <c r="W8" s="65" t="s">
        <v>157</v>
      </c>
      <c r="X8" s="82" t="s">
        <v>825</v>
      </c>
      <c r="Y8" s="82" t="s">
        <v>771</v>
      </c>
      <c r="Z8" s="12" t="s">
        <v>150</v>
      </c>
      <c r="AA8" s="68" t="s">
        <v>158</v>
      </c>
      <c r="AB8" s="65" t="s">
        <v>47</v>
      </c>
      <c r="AC8" s="79"/>
      <c r="AD8" s="79" t="s">
        <v>47</v>
      </c>
      <c r="AE8" s="79" t="s">
        <v>47</v>
      </c>
      <c r="AF8" s="79"/>
      <c r="AG8" s="79" t="s">
        <v>47</v>
      </c>
      <c r="AH8" s="79" t="s">
        <v>47</v>
      </c>
      <c r="AI8" s="79" t="s">
        <v>47</v>
      </c>
      <c r="AJ8" s="79" t="s">
        <v>47</v>
      </c>
      <c r="AK8" s="79" t="s">
        <v>47</v>
      </c>
      <c r="AL8" s="79"/>
      <c r="AM8" s="79"/>
      <c r="AN8" s="79"/>
      <c r="AO8" s="79" t="s">
        <v>159</v>
      </c>
      <c r="AP8" s="79" t="s">
        <v>47</v>
      </c>
      <c r="AQ8" s="79" t="s">
        <v>47</v>
      </c>
      <c r="AR8" s="79"/>
      <c r="AS8" s="79" t="s">
        <v>47</v>
      </c>
    </row>
    <row r="9" spans="1:45" s="40" customFormat="1" x14ac:dyDescent="0.2">
      <c r="A9" s="65">
        <v>8</v>
      </c>
      <c r="B9" s="117">
        <v>2022</v>
      </c>
      <c r="C9" s="118" t="s">
        <v>36</v>
      </c>
      <c r="D9" s="118" t="s">
        <v>160</v>
      </c>
      <c r="E9" s="82" t="s">
        <v>770</v>
      </c>
      <c r="F9" s="118" t="s">
        <v>123</v>
      </c>
      <c r="G9" s="117" t="s">
        <v>39</v>
      </c>
      <c r="H9" s="118" t="s">
        <v>161</v>
      </c>
      <c r="I9" s="66">
        <v>74323464</v>
      </c>
      <c r="J9" s="118" t="s">
        <v>162</v>
      </c>
      <c r="K9" s="155" t="s">
        <v>163</v>
      </c>
      <c r="L9" s="119">
        <v>140000000</v>
      </c>
      <c r="M9" s="119">
        <v>822</v>
      </c>
      <c r="N9" s="119">
        <f>+L9-75333334</f>
        <v>64666666</v>
      </c>
      <c r="O9" s="120">
        <v>44722</v>
      </c>
      <c r="P9" s="66">
        <v>37011</v>
      </c>
      <c r="Q9" s="117"/>
      <c r="R9" s="120">
        <v>44721</v>
      </c>
      <c r="S9" s="120">
        <v>44864</v>
      </c>
      <c r="T9" s="114"/>
      <c r="U9" s="114"/>
      <c r="V9" s="154" t="s">
        <v>164</v>
      </c>
      <c r="W9" s="65" t="s">
        <v>165</v>
      </c>
      <c r="X9" s="82" t="s">
        <v>824</v>
      </c>
      <c r="Y9" s="82" t="s">
        <v>769</v>
      </c>
      <c r="Z9" s="12" t="s">
        <v>150</v>
      </c>
      <c r="AA9" s="68" t="s">
        <v>166</v>
      </c>
      <c r="AB9" s="65" t="s">
        <v>47</v>
      </c>
      <c r="AC9" s="79"/>
      <c r="AD9" s="79" t="s">
        <v>47</v>
      </c>
      <c r="AE9" s="79" t="s">
        <v>47</v>
      </c>
      <c r="AF9" s="79"/>
      <c r="AG9" s="79" t="s">
        <v>47</v>
      </c>
      <c r="AH9" s="79" t="s">
        <v>47</v>
      </c>
      <c r="AI9" s="79" t="s">
        <v>47</v>
      </c>
      <c r="AJ9" s="79" t="s">
        <v>47</v>
      </c>
      <c r="AK9" s="79" t="s">
        <v>47</v>
      </c>
      <c r="AL9" s="79"/>
      <c r="AM9" s="79"/>
      <c r="AN9" s="79"/>
      <c r="AO9" s="79" t="s">
        <v>159</v>
      </c>
      <c r="AP9" s="79" t="s">
        <v>47</v>
      </c>
      <c r="AQ9" s="79" t="s">
        <v>47</v>
      </c>
      <c r="AR9" s="79"/>
      <c r="AS9" s="79" t="s">
        <v>47</v>
      </c>
    </row>
    <row r="10" spans="1:45" s="40" customFormat="1" x14ac:dyDescent="0.2">
      <c r="A10" s="65">
        <v>9</v>
      </c>
      <c r="B10" s="65">
        <v>2022</v>
      </c>
      <c r="C10" s="68" t="s">
        <v>167</v>
      </c>
      <c r="D10" s="68" t="s">
        <v>168</v>
      </c>
      <c r="E10" s="82" t="s">
        <v>776</v>
      </c>
      <c r="F10" s="68" t="s">
        <v>169</v>
      </c>
      <c r="G10" s="65" t="s">
        <v>39</v>
      </c>
      <c r="H10" s="68" t="s">
        <v>170</v>
      </c>
      <c r="I10" s="66" t="s">
        <v>171</v>
      </c>
      <c r="J10" s="76" t="s">
        <v>172</v>
      </c>
      <c r="K10" s="82" t="s">
        <v>173</v>
      </c>
      <c r="L10" s="66">
        <v>1192201500</v>
      </c>
      <c r="M10" s="90"/>
      <c r="N10" s="90">
        <f>+L10</f>
        <v>1192201500</v>
      </c>
      <c r="O10" s="70">
        <v>44775</v>
      </c>
      <c r="P10" s="66">
        <v>280783</v>
      </c>
      <c r="Q10" s="65"/>
      <c r="R10" s="70">
        <v>44777</v>
      </c>
      <c r="S10" s="70">
        <v>44926</v>
      </c>
      <c r="T10" s="114"/>
      <c r="U10" s="114"/>
      <c r="V10" s="151" t="s">
        <v>174</v>
      </c>
      <c r="W10" s="65" t="s">
        <v>175</v>
      </c>
      <c r="X10" s="82" t="s">
        <v>826</v>
      </c>
      <c r="Y10" s="82" t="s">
        <v>775</v>
      </c>
      <c r="Z10" s="12" t="s">
        <v>103</v>
      </c>
      <c r="AA10" s="68" t="s">
        <v>176</v>
      </c>
      <c r="AB10" s="65" t="s">
        <v>47</v>
      </c>
      <c r="AC10" s="79"/>
      <c r="AD10" s="178" t="s">
        <v>47</v>
      </c>
      <c r="AE10" s="79" t="s">
        <v>47</v>
      </c>
      <c r="AF10" s="79"/>
      <c r="AG10" s="79" t="s">
        <v>47</v>
      </c>
      <c r="AH10" s="79" t="s">
        <v>47</v>
      </c>
      <c r="AI10" s="79">
        <v>3</v>
      </c>
      <c r="AJ10" s="79" t="s">
        <v>47</v>
      </c>
      <c r="AK10" s="79" t="s">
        <v>47</v>
      </c>
      <c r="AL10" s="79"/>
      <c r="AM10" s="79"/>
      <c r="AN10" s="79"/>
      <c r="AO10" s="79"/>
      <c r="AP10" s="79" t="s">
        <v>47</v>
      </c>
      <c r="AQ10" s="79" t="s">
        <v>47</v>
      </c>
      <c r="AR10" s="79"/>
      <c r="AS10" s="79" t="s">
        <v>47</v>
      </c>
    </row>
    <row r="11" spans="1:45" s="40" customFormat="1" x14ac:dyDescent="0.2">
      <c r="A11" s="65">
        <v>10</v>
      </c>
      <c r="B11" s="65">
        <v>2022</v>
      </c>
      <c r="C11" s="68" t="s">
        <v>36</v>
      </c>
      <c r="D11" s="68" t="s">
        <v>177</v>
      </c>
      <c r="E11" s="82" t="s">
        <v>766</v>
      </c>
      <c r="F11" s="68" t="s">
        <v>123</v>
      </c>
      <c r="G11" s="65" t="s">
        <v>39</v>
      </c>
      <c r="H11" s="68" t="s">
        <v>178</v>
      </c>
      <c r="I11" s="66">
        <v>40022870</v>
      </c>
      <c r="J11" s="68" t="s">
        <v>179</v>
      </c>
      <c r="K11" s="82" t="s">
        <v>180</v>
      </c>
      <c r="L11" s="66">
        <v>20666667</v>
      </c>
      <c r="M11" s="65">
        <v>1522</v>
      </c>
      <c r="N11" s="66">
        <f>+L11</f>
        <v>20666667</v>
      </c>
      <c r="O11" s="70">
        <v>44895</v>
      </c>
      <c r="P11" s="66">
        <v>4297</v>
      </c>
      <c r="Q11" s="65"/>
      <c r="R11" s="70">
        <v>44895</v>
      </c>
      <c r="S11" s="70">
        <v>44926</v>
      </c>
      <c r="T11" s="114"/>
      <c r="U11" s="114"/>
      <c r="V11" s="154" t="s">
        <v>181</v>
      </c>
      <c r="W11" s="65" t="s">
        <v>182</v>
      </c>
      <c r="X11" s="82" t="s">
        <v>822</v>
      </c>
      <c r="Y11" s="82" t="s">
        <v>765</v>
      </c>
      <c r="Z11" s="12" t="s">
        <v>150</v>
      </c>
      <c r="AA11" s="68" t="s">
        <v>183</v>
      </c>
      <c r="AB11" s="65" t="s">
        <v>47</v>
      </c>
      <c r="AC11" s="79"/>
      <c r="AD11" s="79" t="s">
        <v>47</v>
      </c>
      <c r="AE11" s="79" t="s">
        <v>47</v>
      </c>
      <c r="AF11" s="79"/>
      <c r="AG11" s="79" t="s">
        <v>47</v>
      </c>
      <c r="AH11" s="79" t="s">
        <v>47</v>
      </c>
      <c r="AI11" s="79" t="s">
        <v>47</v>
      </c>
      <c r="AJ11" s="79" t="s">
        <v>47</v>
      </c>
      <c r="AK11" s="79" t="s">
        <v>47</v>
      </c>
      <c r="AL11" s="79"/>
      <c r="AM11" s="79"/>
      <c r="AN11" s="79"/>
      <c r="AO11" s="79"/>
      <c r="AP11" s="79" t="s">
        <v>47</v>
      </c>
      <c r="AQ11" s="79" t="s">
        <v>47</v>
      </c>
      <c r="AR11" s="79"/>
      <c r="AS11" s="79" t="s">
        <v>47</v>
      </c>
    </row>
    <row r="12" spans="1:45" s="40" customFormat="1" x14ac:dyDescent="0.2">
      <c r="A12" s="65">
        <v>11</v>
      </c>
      <c r="B12" s="65">
        <v>2022</v>
      </c>
      <c r="C12" s="68" t="s">
        <v>184</v>
      </c>
      <c r="D12" s="68" t="s">
        <v>185</v>
      </c>
      <c r="E12" s="68" t="s">
        <v>788</v>
      </c>
      <c r="F12" s="68" t="s">
        <v>123</v>
      </c>
      <c r="G12" s="65" t="s">
        <v>39</v>
      </c>
      <c r="H12" s="68" t="s">
        <v>186</v>
      </c>
      <c r="I12" s="66" t="s">
        <v>187</v>
      </c>
      <c r="J12" s="68" t="s">
        <v>188</v>
      </c>
      <c r="K12" s="82" t="s">
        <v>189</v>
      </c>
      <c r="L12" s="66">
        <v>150000000</v>
      </c>
      <c r="M12" s="90"/>
      <c r="N12" s="66">
        <f>+L12-134713279</f>
        <v>15286721</v>
      </c>
      <c r="O12" s="70">
        <v>44903</v>
      </c>
      <c r="P12" s="66">
        <v>31185</v>
      </c>
      <c r="Q12" s="65"/>
      <c r="R12" s="70">
        <v>44904</v>
      </c>
      <c r="S12" s="70">
        <v>44926</v>
      </c>
      <c r="T12" s="114"/>
      <c r="U12" s="114"/>
      <c r="V12" s="154" t="s">
        <v>190</v>
      </c>
      <c r="W12" s="65" t="s">
        <v>191</v>
      </c>
      <c r="X12" s="82" t="s">
        <v>827</v>
      </c>
      <c r="Y12" s="82" t="s">
        <v>768</v>
      </c>
      <c r="Z12" s="12" t="s">
        <v>108</v>
      </c>
      <c r="AA12" s="68" t="s">
        <v>192</v>
      </c>
      <c r="AB12" s="65" t="s">
        <v>47</v>
      </c>
      <c r="AC12" s="79"/>
      <c r="AD12" s="79" t="s">
        <v>47</v>
      </c>
      <c r="AE12" s="79" t="s">
        <v>47</v>
      </c>
      <c r="AF12" s="79"/>
      <c r="AG12" s="79" t="s">
        <v>47</v>
      </c>
      <c r="AH12" s="79" t="s">
        <v>47</v>
      </c>
      <c r="AI12" s="79" t="s">
        <v>47</v>
      </c>
      <c r="AJ12" s="79" t="s">
        <v>47</v>
      </c>
      <c r="AK12" s="79" t="s">
        <v>47</v>
      </c>
      <c r="AL12" s="79"/>
      <c r="AM12" s="79"/>
      <c r="AN12" s="79"/>
      <c r="AO12" s="79" t="s">
        <v>47</v>
      </c>
      <c r="AP12" s="79" t="s">
        <v>47</v>
      </c>
      <c r="AQ12" s="79" t="s">
        <v>47</v>
      </c>
      <c r="AR12" s="79"/>
      <c r="AS12" s="79" t="s">
        <v>47</v>
      </c>
    </row>
    <row r="13" spans="1:45" s="40" customFormat="1" x14ac:dyDescent="0.25">
      <c r="A13" s="38"/>
      <c r="B13" s="38"/>
      <c r="C13" s="38"/>
      <c r="D13" s="94"/>
      <c r="E13" s="94"/>
      <c r="F13" s="94"/>
      <c r="G13" s="38"/>
      <c r="H13" s="38"/>
      <c r="I13" s="38"/>
      <c r="J13" s="38"/>
      <c r="K13" s="38"/>
      <c r="L13" s="110"/>
      <c r="M13" s="38"/>
      <c r="N13" s="334">
        <f>SUM(N2:N12)</f>
        <v>2562626517</v>
      </c>
      <c r="O13" s="38"/>
      <c r="P13" s="38"/>
      <c r="Q13" s="38"/>
      <c r="R13" s="38"/>
      <c r="S13" s="38"/>
      <c r="T13" s="38"/>
      <c r="U13" s="38"/>
      <c r="V13" s="38"/>
      <c r="W13" s="38"/>
      <c r="X13" s="38"/>
      <c r="Y13" s="38"/>
      <c r="Z13" s="39"/>
      <c r="AA13" s="38"/>
      <c r="AB13" s="38"/>
      <c r="AD13" s="41"/>
    </row>
    <row r="14" spans="1:45" s="48" customFormat="1" ht="13.5" thickBot="1" x14ac:dyDescent="0.3">
      <c r="A14" s="42"/>
      <c r="B14" s="42"/>
      <c r="C14" s="42"/>
      <c r="D14" s="95"/>
      <c r="E14" s="95"/>
      <c r="F14" s="95"/>
      <c r="G14" s="1"/>
      <c r="H14" s="1"/>
      <c r="I14" s="44"/>
      <c r="J14" s="44"/>
      <c r="K14" s="43"/>
      <c r="L14" s="69">
        <v>2021</v>
      </c>
      <c r="M14" s="45"/>
      <c r="N14" s="45">
        <f>+'2021'!P8</f>
        <v>75114053</v>
      </c>
      <c r="O14" s="46"/>
      <c r="P14" s="45"/>
      <c r="Q14" s="45"/>
      <c r="R14" s="45"/>
      <c r="S14" s="46"/>
      <c r="T14" s="42"/>
      <c r="U14" s="42"/>
      <c r="V14" s="45"/>
      <c r="Z14" s="42"/>
      <c r="AD14" s="42"/>
    </row>
    <row r="15" spans="1:45" x14ac:dyDescent="0.25">
      <c r="A15" s="183"/>
      <c r="B15" s="34"/>
      <c r="C15" s="102"/>
      <c r="D15" s="96" t="s">
        <v>82</v>
      </c>
      <c r="E15" s="215"/>
      <c r="F15" s="17">
        <v>2</v>
      </c>
      <c r="K15" s="18"/>
      <c r="L15" s="352"/>
      <c r="M15" s="203"/>
      <c r="N15" s="335">
        <f>+N13+N14</f>
        <v>2637740570</v>
      </c>
      <c r="P15" s="10"/>
      <c r="Q15" s="10"/>
      <c r="R15" s="10"/>
      <c r="S15" s="138"/>
      <c r="V15" s="138"/>
      <c r="W15" s="138"/>
      <c r="X15" s="138"/>
      <c r="Y15" s="138"/>
      <c r="AB15" s="10"/>
      <c r="AC15" s="10"/>
    </row>
    <row r="16" spans="1:45" x14ac:dyDescent="0.25">
      <c r="A16" s="184"/>
      <c r="B16" s="32"/>
      <c r="C16" s="103"/>
      <c r="D16" s="97" t="s">
        <v>83</v>
      </c>
      <c r="E16" s="216"/>
      <c r="F16" s="152">
        <v>0</v>
      </c>
      <c r="K16" s="18"/>
      <c r="L16" s="352"/>
      <c r="M16" s="203"/>
      <c r="N16" s="210"/>
      <c r="P16" s="10"/>
      <c r="Q16" s="10"/>
      <c r="R16" s="10"/>
      <c r="S16" s="138"/>
      <c r="V16" s="138"/>
      <c r="W16" s="138"/>
      <c r="X16" s="138"/>
      <c r="Y16" s="138"/>
      <c r="AB16" s="10"/>
      <c r="AC16" s="10"/>
    </row>
    <row r="17" spans="1:30" x14ac:dyDescent="0.25">
      <c r="A17" s="184"/>
      <c r="B17" s="31"/>
      <c r="C17" s="104"/>
      <c r="D17" s="97" t="s">
        <v>84</v>
      </c>
      <c r="E17" s="216"/>
      <c r="F17" s="152">
        <v>0</v>
      </c>
      <c r="K17" s="18"/>
      <c r="L17" s="352"/>
      <c r="M17" s="203"/>
      <c r="N17" s="203"/>
      <c r="P17" s="10"/>
      <c r="Q17" s="10"/>
      <c r="R17" s="10"/>
      <c r="S17" s="138"/>
      <c r="V17" s="138"/>
      <c r="W17" s="138"/>
      <c r="X17" s="138"/>
      <c r="Y17" s="138"/>
      <c r="AB17" s="10"/>
      <c r="AC17" s="10"/>
    </row>
    <row r="18" spans="1:30" x14ac:dyDescent="0.25">
      <c r="A18" s="184"/>
      <c r="B18" s="33"/>
      <c r="C18" s="105"/>
      <c r="D18" s="97" t="s">
        <v>85</v>
      </c>
      <c r="E18" s="216"/>
      <c r="F18" s="152">
        <v>0</v>
      </c>
      <c r="K18" s="18"/>
      <c r="L18" s="352"/>
      <c r="M18" s="203"/>
      <c r="N18" s="64"/>
      <c r="P18" s="10"/>
      <c r="Q18" s="10"/>
      <c r="R18" s="10"/>
      <c r="S18" s="138"/>
      <c r="V18" s="138"/>
      <c r="W18" s="138"/>
      <c r="X18" s="138"/>
      <c r="Y18" s="138"/>
      <c r="AB18" s="10"/>
      <c r="AC18" s="10"/>
    </row>
    <row r="19" spans="1:30" x14ac:dyDescent="0.25">
      <c r="A19" s="184"/>
      <c r="B19" s="36"/>
      <c r="C19" s="106"/>
      <c r="D19" s="97" t="s">
        <v>86</v>
      </c>
      <c r="E19" s="216"/>
      <c r="F19" s="152">
        <v>0</v>
      </c>
      <c r="K19" s="18"/>
      <c r="L19" s="352"/>
      <c r="M19" s="203"/>
      <c r="N19" s="203"/>
      <c r="P19" s="10"/>
      <c r="Q19" s="10"/>
      <c r="R19" s="10"/>
      <c r="S19" s="138"/>
      <c r="V19" s="138"/>
      <c r="W19" s="138"/>
      <c r="X19" s="138"/>
      <c r="Y19" s="138"/>
      <c r="AB19" s="10"/>
      <c r="AC19" s="10"/>
    </row>
    <row r="20" spans="1:30" ht="13.5" thickBot="1" x14ac:dyDescent="0.3">
      <c r="A20" s="166"/>
      <c r="B20" s="35"/>
      <c r="C20" s="107"/>
      <c r="D20" s="98" t="s">
        <v>87</v>
      </c>
      <c r="E20" s="217"/>
      <c r="F20" s="153">
        <v>9</v>
      </c>
      <c r="K20" s="18"/>
      <c r="L20" s="352"/>
      <c r="M20" s="203"/>
      <c r="N20" s="203"/>
      <c r="P20" s="10"/>
      <c r="Q20" s="10"/>
      <c r="R20" s="10"/>
      <c r="S20" s="138"/>
      <c r="V20" s="138"/>
      <c r="W20" s="138"/>
      <c r="X20" s="138"/>
      <c r="Y20" s="138"/>
      <c r="AB20" s="10"/>
      <c r="AC20" s="10"/>
    </row>
    <row r="21" spans="1:30" x14ac:dyDescent="0.25">
      <c r="F21" s="18">
        <f>SUM(F15:F20)</f>
        <v>11</v>
      </c>
      <c r="K21" s="18"/>
      <c r="L21" s="140"/>
      <c r="M21" s="140"/>
      <c r="N21" s="140"/>
      <c r="P21" s="10"/>
      <c r="Q21" s="10"/>
      <c r="R21" s="10"/>
      <c r="AC21" s="10"/>
    </row>
    <row r="22" spans="1:30" ht="13.5" thickBot="1" x14ac:dyDescent="0.3">
      <c r="D22" s="108"/>
      <c r="E22" s="108"/>
    </row>
    <row r="23" spans="1:30" x14ac:dyDescent="0.2">
      <c r="D23" s="159" t="s">
        <v>88</v>
      </c>
      <c r="E23" s="157" t="s">
        <v>90</v>
      </c>
      <c r="F23" s="158" t="s">
        <v>91</v>
      </c>
      <c r="H23" s="360">
        <v>2021</v>
      </c>
      <c r="I23" s="171" t="s">
        <v>500</v>
      </c>
      <c r="J23" s="362"/>
    </row>
    <row r="24" spans="1:30" x14ac:dyDescent="0.2">
      <c r="D24" s="27" t="s">
        <v>92</v>
      </c>
      <c r="E24" s="142">
        <v>4</v>
      </c>
      <c r="F24" s="13" t="s">
        <v>93</v>
      </c>
      <c r="H24" s="361">
        <f>+'2021'!E18</f>
        <v>5</v>
      </c>
      <c r="I24" s="86">
        <f>+E24+H24</f>
        <v>9</v>
      </c>
      <c r="J24" s="363"/>
    </row>
    <row r="25" spans="1:30" x14ac:dyDescent="0.2">
      <c r="D25" s="27" t="s">
        <v>92</v>
      </c>
      <c r="E25" s="142">
        <v>5</v>
      </c>
      <c r="F25" s="13" t="s">
        <v>95</v>
      </c>
      <c r="H25" s="361">
        <f>+'2021'!E19</f>
        <v>0</v>
      </c>
      <c r="I25" s="86">
        <f t="shared" ref="I25:I34" si="0">+E25+H25</f>
        <v>5</v>
      </c>
      <c r="J25" s="363"/>
    </row>
    <row r="26" spans="1:30" s="23" customFormat="1" x14ac:dyDescent="0.2">
      <c r="A26" s="10"/>
      <c r="B26" s="10"/>
      <c r="C26" s="10"/>
      <c r="D26" s="27" t="s">
        <v>92</v>
      </c>
      <c r="E26" s="142">
        <v>0</v>
      </c>
      <c r="F26" s="13" t="s">
        <v>97</v>
      </c>
      <c r="H26" s="361">
        <f>+'2021'!E20</f>
        <v>0</v>
      </c>
      <c r="I26" s="86">
        <f t="shared" si="0"/>
        <v>0</v>
      </c>
      <c r="J26" s="363"/>
      <c r="O26" s="10"/>
      <c r="S26" s="10"/>
      <c r="T26" s="10"/>
      <c r="U26" s="10"/>
      <c r="V26" s="9"/>
      <c r="W26" s="9"/>
      <c r="X26" s="9"/>
      <c r="Y26" s="9"/>
      <c r="Z26" s="10"/>
      <c r="AA26" s="9"/>
      <c r="AB26" s="9"/>
      <c r="AC26" s="9"/>
      <c r="AD26" s="10"/>
    </row>
    <row r="27" spans="1:30" s="23" customFormat="1" x14ac:dyDescent="0.2">
      <c r="A27" s="10"/>
      <c r="B27" s="10"/>
      <c r="C27" s="10"/>
      <c r="D27" s="27" t="s">
        <v>98</v>
      </c>
      <c r="E27" s="142">
        <v>0</v>
      </c>
      <c r="F27" s="13" t="s">
        <v>100</v>
      </c>
      <c r="H27" s="361">
        <f>+'2021'!E21</f>
        <v>0</v>
      </c>
      <c r="I27" s="86">
        <f t="shared" si="0"/>
        <v>0</v>
      </c>
      <c r="J27" s="363"/>
      <c r="O27" s="10"/>
      <c r="S27" s="10"/>
      <c r="T27" s="10"/>
      <c r="U27" s="10"/>
      <c r="V27" s="9"/>
      <c r="W27" s="9"/>
      <c r="X27" s="9"/>
      <c r="Y27" s="9"/>
      <c r="Z27" s="10"/>
      <c r="AA27" s="9"/>
      <c r="AB27" s="9"/>
      <c r="AC27" s="9"/>
      <c r="AD27" s="10"/>
    </row>
    <row r="28" spans="1:30" s="23" customFormat="1" x14ac:dyDescent="0.2">
      <c r="A28" s="10"/>
      <c r="B28" s="10"/>
      <c r="C28" s="10"/>
      <c r="D28" s="27" t="s">
        <v>98</v>
      </c>
      <c r="E28" s="142">
        <v>0</v>
      </c>
      <c r="F28" s="13" t="s">
        <v>102</v>
      </c>
      <c r="H28" s="361">
        <f>+'2021'!E22</f>
        <v>0</v>
      </c>
      <c r="I28" s="86">
        <f t="shared" si="0"/>
        <v>0</v>
      </c>
      <c r="J28" s="363"/>
      <c r="O28" s="10"/>
      <c r="S28" s="10"/>
      <c r="T28" s="10"/>
      <c r="U28" s="10"/>
      <c r="V28" s="9"/>
      <c r="W28" s="9"/>
      <c r="X28" s="9"/>
      <c r="Y28" s="9"/>
      <c r="Z28" s="10"/>
      <c r="AA28" s="9"/>
      <c r="AB28" s="9"/>
      <c r="AC28" s="9"/>
      <c r="AD28" s="10"/>
    </row>
    <row r="29" spans="1:30" s="23" customFormat="1" x14ac:dyDescent="0.2">
      <c r="A29" s="10"/>
      <c r="B29" s="10"/>
      <c r="C29" s="10"/>
      <c r="D29" s="27" t="s">
        <v>98</v>
      </c>
      <c r="E29" s="142">
        <v>1</v>
      </c>
      <c r="F29" s="13" t="s">
        <v>104</v>
      </c>
      <c r="H29" s="361">
        <f>+'2021'!E23</f>
        <v>0</v>
      </c>
      <c r="I29" s="86">
        <f t="shared" si="0"/>
        <v>1</v>
      </c>
      <c r="J29" s="363"/>
      <c r="O29" s="10"/>
      <c r="S29" s="10"/>
      <c r="T29" s="10"/>
      <c r="U29" s="10"/>
      <c r="V29" s="9"/>
      <c r="W29" s="9"/>
      <c r="X29" s="9"/>
      <c r="Y29" s="9"/>
      <c r="Z29" s="10"/>
      <c r="AA29" s="9"/>
      <c r="AB29" s="9"/>
      <c r="AC29" s="9"/>
      <c r="AD29" s="10"/>
    </row>
    <row r="30" spans="1:30" s="23" customFormat="1" x14ac:dyDescent="0.2">
      <c r="A30" s="10"/>
      <c r="B30" s="10"/>
      <c r="C30" s="10"/>
      <c r="D30" s="27" t="s">
        <v>98</v>
      </c>
      <c r="E30" s="142">
        <v>0</v>
      </c>
      <c r="F30" s="13" t="s">
        <v>106</v>
      </c>
      <c r="H30" s="361">
        <f>+'2021'!E24</f>
        <v>0</v>
      </c>
      <c r="I30" s="86">
        <f t="shared" si="0"/>
        <v>0</v>
      </c>
      <c r="J30" s="363"/>
      <c r="O30" s="10"/>
      <c r="S30" s="10"/>
      <c r="T30" s="10"/>
      <c r="U30" s="10"/>
      <c r="V30" s="9"/>
      <c r="W30" s="9"/>
      <c r="X30" s="9"/>
      <c r="Y30" s="9"/>
      <c r="Z30" s="10"/>
      <c r="AA30" s="9"/>
      <c r="AB30" s="9"/>
      <c r="AC30" s="9"/>
      <c r="AD30" s="10"/>
    </row>
    <row r="31" spans="1:30" s="23" customFormat="1" x14ac:dyDescent="0.2">
      <c r="A31" s="10"/>
      <c r="B31" s="10"/>
      <c r="C31" s="10"/>
      <c r="D31" s="27" t="s">
        <v>48</v>
      </c>
      <c r="E31" s="142">
        <v>0</v>
      </c>
      <c r="F31" s="13" t="s">
        <v>97</v>
      </c>
      <c r="H31" s="361">
        <f>+'2021'!E25</f>
        <v>0</v>
      </c>
      <c r="I31" s="86">
        <f t="shared" si="0"/>
        <v>0</v>
      </c>
      <c r="J31" s="363"/>
      <c r="O31" s="10"/>
      <c r="S31" s="10"/>
      <c r="T31" s="10"/>
      <c r="U31" s="10"/>
      <c r="V31" s="9"/>
      <c r="W31" s="9"/>
      <c r="X31" s="9"/>
      <c r="Y31" s="9"/>
      <c r="Z31" s="10"/>
      <c r="AA31" s="9"/>
      <c r="AB31" s="9"/>
      <c r="AC31" s="9"/>
      <c r="AD31" s="10"/>
    </row>
    <row r="32" spans="1:30" s="23" customFormat="1" x14ac:dyDescent="0.2">
      <c r="A32" s="10"/>
      <c r="B32" s="10"/>
      <c r="C32" s="10"/>
      <c r="D32" s="27" t="s">
        <v>107</v>
      </c>
      <c r="E32" s="142">
        <v>0</v>
      </c>
      <c r="F32" s="13" t="s">
        <v>97</v>
      </c>
      <c r="H32" s="361">
        <f>+'2021'!E26</f>
        <v>0</v>
      </c>
      <c r="I32" s="86">
        <f t="shared" si="0"/>
        <v>0</v>
      </c>
      <c r="J32" s="363"/>
      <c r="O32" s="10"/>
      <c r="S32" s="10"/>
      <c r="T32" s="10"/>
      <c r="U32" s="10"/>
      <c r="V32" s="9"/>
      <c r="W32" s="9"/>
      <c r="X32" s="9"/>
      <c r="Y32" s="9"/>
      <c r="Z32" s="10"/>
      <c r="AA32" s="9"/>
      <c r="AB32" s="9"/>
      <c r="AC32" s="9"/>
      <c r="AD32" s="10"/>
    </row>
    <row r="33" spans="1:30" s="23" customFormat="1" x14ac:dyDescent="0.2">
      <c r="A33" s="10"/>
      <c r="B33" s="10"/>
      <c r="C33" s="10"/>
      <c r="D33" s="27" t="s">
        <v>48</v>
      </c>
      <c r="E33" s="142">
        <v>0</v>
      </c>
      <c r="F33" s="13" t="s">
        <v>109</v>
      </c>
      <c r="H33" s="361">
        <f>+'2021'!E27</f>
        <v>0</v>
      </c>
      <c r="I33" s="86">
        <f t="shared" si="0"/>
        <v>0</v>
      </c>
      <c r="J33" s="363"/>
      <c r="O33" s="10"/>
      <c r="S33" s="10"/>
      <c r="T33" s="10"/>
      <c r="U33" s="10"/>
      <c r="V33" s="9"/>
      <c r="W33" s="9"/>
      <c r="X33" s="9"/>
      <c r="Y33" s="9"/>
      <c r="Z33" s="10"/>
      <c r="AA33" s="9"/>
      <c r="AB33" s="9"/>
      <c r="AC33" s="9"/>
      <c r="AD33" s="10"/>
    </row>
    <row r="34" spans="1:30" s="23" customFormat="1" ht="13.5" thickBot="1" x14ac:dyDescent="0.25">
      <c r="A34" s="10"/>
      <c r="B34" s="10"/>
      <c r="C34" s="10"/>
      <c r="D34" s="29" t="s">
        <v>107</v>
      </c>
      <c r="E34" s="143">
        <v>1</v>
      </c>
      <c r="F34" s="15" t="s">
        <v>109</v>
      </c>
      <c r="H34" s="361">
        <f>+'2021'!E28</f>
        <v>0</v>
      </c>
      <c r="I34" s="86">
        <f t="shared" si="0"/>
        <v>1</v>
      </c>
      <c r="J34" s="363"/>
      <c r="O34" s="10"/>
      <c r="S34" s="10"/>
      <c r="T34" s="10"/>
      <c r="U34" s="10"/>
      <c r="V34" s="9"/>
      <c r="W34" s="9"/>
      <c r="X34" s="9"/>
      <c r="Y34" s="9"/>
      <c r="Z34" s="10"/>
      <c r="AA34" s="9"/>
      <c r="AB34" s="9"/>
      <c r="AC34" s="9"/>
      <c r="AD34" s="10"/>
    </row>
    <row r="35" spans="1:30" s="23" customFormat="1" x14ac:dyDescent="0.2">
      <c r="A35" s="10"/>
      <c r="B35" s="10"/>
      <c r="C35" s="10"/>
      <c r="D35" s="99"/>
      <c r="E35" s="172">
        <f>SUM(E24:E34)</f>
        <v>11</v>
      </c>
      <c r="H35" s="171">
        <f>SUM(H24:H34)</f>
        <v>5</v>
      </c>
      <c r="I35" s="171">
        <f>SUM(I24:I34)</f>
        <v>16</v>
      </c>
      <c r="J35" s="362"/>
      <c r="K35" s="16"/>
      <c r="O35" s="10"/>
      <c r="S35" s="10"/>
      <c r="T35" s="10"/>
      <c r="U35" s="10"/>
      <c r="V35" s="9"/>
      <c r="W35" s="9"/>
      <c r="X35" s="9"/>
      <c r="Y35" s="9"/>
      <c r="Z35" s="10"/>
      <c r="AA35" s="9"/>
      <c r="AB35" s="9"/>
      <c r="AC35" s="9"/>
      <c r="AD35" s="10"/>
    </row>
    <row r="36" spans="1:30" s="23" customFormat="1" x14ac:dyDescent="0.25">
      <c r="A36" s="10"/>
      <c r="B36" s="10"/>
      <c r="C36" s="10"/>
      <c r="D36" s="99"/>
      <c r="E36" s="99"/>
      <c r="F36" s="99"/>
      <c r="G36" s="22"/>
      <c r="H36" s="22"/>
      <c r="I36" s="37"/>
      <c r="J36" s="37"/>
      <c r="K36" s="9"/>
      <c r="O36" s="10"/>
      <c r="S36" s="10"/>
      <c r="T36" s="10"/>
      <c r="U36" s="10"/>
      <c r="V36" s="9"/>
      <c r="W36" s="9"/>
      <c r="X36" s="9"/>
      <c r="Y36" s="9"/>
      <c r="Z36" s="10"/>
      <c r="AA36" s="9"/>
      <c r="AB36" s="9"/>
      <c r="AC36" s="9"/>
      <c r="AD36" s="10"/>
    </row>
    <row r="37" spans="1:30" s="23" customFormat="1" x14ac:dyDescent="0.25">
      <c r="A37" s="10"/>
      <c r="B37" s="10"/>
      <c r="C37" s="10"/>
      <c r="D37" s="99"/>
      <c r="E37" s="99"/>
      <c r="F37" s="99"/>
      <c r="G37" s="22"/>
      <c r="H37" s="22"/>
      <c r="I37" s="37"/>
      <c r="J37" s="37"/>
      <c r="K37" s="9"/>
      <c r="O37" s="10"/>
      <c r="S37" s="10"/>
      <c r="T37" s="10"/>
      <c r="U37" s="10"/>
      <c r="V37" s="9"/>
      <c r="W37" s="9"/>
      <c r="X37" s="9"/>
      <c r="Y37" s="9"/>
      <c r="Z37" s="10"/>
      <c r="AA37" s="9"/>
      <c r="AB37" s="9"/>
      <c r="AC37" s="9"/>
      <c r="AD37" s="10"/>
    </row>
    <row r="38" spans="1:30" s="23" customFormat="1" x14ac:dyDescent="0.25">
      <c r="A38" s="10"/>
      <c r="B38" s="10"/>
      <c r="C38" s="10"/>
      <c r="D38" s="99"/>
      <c r="E38" s="99"/>
      <c r="F38" s="99"/>
      <c r="G38" s="22"/>
      <c r="H38" s="22"/>
      <c r="I38" s="37"/>
      <c r="J38" s="37"/>
      <c r="K38" s="9"/>
      <c r="O38" s="10"/>
      <c r="S38" s="10"/>
      <c r="T38" s="10"/>
      <c r="U38" s="10"/>
      <c r="V38" s="9"/>
      <c r="W38" s="9"/>
      <c r="X38" s="9"/>
      <c r="Y38" s="9"/>
      <c r="Z38" s="10"/>
      <c r="AA38" s="9"/>
      <c r="AB38" s="9"/>
      <c r="AC38" s="9"/>
      <c r="AD38" s="10"/>
    </row>
    <row r="39" spans="1:30" s="23" customFormat="1" x14ac:dyDescent="0.25">
      <c r="A39" s="10"/>
      <c r="B39" s="10"/>
      <c r="C39" s="10"/>
      <c r="D39" s="99"/>
      <c r="E39" s="99"/>
      <c r="F39" s="99"/>
      <c r="G39" s="22"/>
      <c r="H39" s="22"/>
      <c r="I39" s="37"/>
      <c r="J39" s="37"/>
      <c r="K39" s="9"/>
      <c r="O39" s="10"/>
      <c r="S39" s="10"/>
      <c r="T39" s="10"/>
      <c r="U39" s="10"/>
      <c r="V39" s="9"/>
      <c r="W39" s="9"/>
      <c r="X39" s="9"/>
      <c r="Y39" s="9"/>
      <c r="Z39" s="10"/>
      <c r="AA39" s="9"/>
      <c r="AB39" s="9"/>
      <c r="AC39" s="9"/>
      <c r="AD39" s="10"/>
    </row>
  </sheetData>
  <mergeCells count="1">
    <mergeCell ref="L15:L20"/>
  </mergeCells>
  <phoneticPr fontId="5" type="noConversion"/>
  <hyperlinks>
    <hyperlink ref="V11" r:id="rId1" xr:uid="{21CB01C9-5176-464E-AB28-677A46D016D9}"/>
    <hyperlink ref="V12" r:id="rId2" xr:uid="{F85E217E-F1BB-4FE8-BBC3-47E1F913FF0C}"/>
    <hyperlink ref="V10" r:id="rId3" xr:uid="{BB771713-FF77-467C-B7AB-7AB8AA723285}"/>
    <hyperlink ref="V2" r:id="rId4" xr:uid="{73BD0F83-4A33-4CA0-8CB7-284553AEB9E4}"/>
    <hyperlink ref="V5" r:id="rId5" xr:uid="{90022A23-A901-42D8-BA33-4D61E1436E0E}"/>
    <hyperlink ref="V3" r:id="rId6" xr:uid="{C5AEC7E8-BEA6-4A5A-8A9F-281501605C0C}"/>
    <hyperlink ref="V6" r:id="rId7" xr:uid="{05099C3E-9FED-41C8-80D4-887CFC9BDAF4}"/>
    <hyperlink ref="V4" r:id="rId8" xr:uid="{E3EC5776-986F-4AF0-9F20-E80CCABC3CB0}"/>
    <hyperlink ref="V9" r:id="rId9" xr:uid="{6531BB1F-187B-4210-B336-ABFD0B7918F0}"/>
    <hyperlink ref="V7" r:id="rId10" xr:uid="{3F60E080-562B-4216-8CE5-B50CBADE5C08}"/>
    <hyperlink ref="V8" r:id="rId11" xr:uid="{29FEE93A-6397-4F9D-94C1-BB8AEB9DCC0D}"/>
  </hyperlinks>
  <pageMargins left="0.7" right="0.7" top="0.75" bottom="0.75" header="0.3" footer="0.3"/>
  <pageSetup orientation="portrait" r:id="rId12"/>
  <legacy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3B39-B42C-4499-96C3-00DAD14F1094}">
  <dimension ref="A1:BB69"/>
  <sheetViews>
    <sheetView topLeftCell="B15" zoomScale="80" zoomScaleNormal="80" workbookViewId="0">
      <pane xSplit="9" topLeftCell="K1" activePane="topRight" state="frozen"/>
      <selection activeCell="B1" sqref="B1"/>
      <selection pane="topRight" activeCell="K46" sqref="I46:K46"/>
    </sheetView>
  </sheetViews>
  <sheetFormatPr baseColWidth="10" defaultColWidth="11.42578125" defaultRowHeight="12.75" x14ac:dyDescent="0.25"/>
  <cols>
    <col min="1" max="1" width="8.85546875" style="56" bestFit="1" customWidth="1"/>
    <col min="2" max="2" width="9.7109375" style="56" customWidth="1"/>
    <col min="3" max="3" width="12.28515625" style="56" customWidth="1"/>
    <col min="4" max="4" width="12.7109375" style="58" customWidth="1"/>
    <col min="5" max="5" width="20.42578125" style="58" customWidth="1"/>
    <col min="6" max="6" width="15" style="58" customWidth="1"/>
    <col min="7" max="7" width="10.5703125" style="58" customWidth="1"/>
    <col min="8" max="8" width="12.7109375" style="58" customWidth="1"/>
    <col min="9" max="9" width="10.140625" style="58" customWidth="1"/>
    <col min="10" max="10" width="30.85546875" style="59" customWidth="1"/>
    <col min="11" max="11" width="15.28515625" style="54" customWidth="1"/>
    <col min="12" max="12" width="17" style="54" customWidth="1"/>
    <col min="13" max="13" width="27" style="60" customWidth="1"/>
    <col min="14" max="14" width="19.85546875" style="61" customWidth="1"/>
    <col min="15" max="15" width="9.42578125" style="61" customWidth="1"/>
    <col min="16" max="16" width="17.85546875" style="61" customWidth="1"/>
    <col min="17" max="17" width="13" style="56" customWidth="1"/>
    <col min="18" max="18" width="18.5703125" style="62" customWidth="1"/>
    <col min="19" max="19" width="6" style="61" customWidth="1"/>
    <col min="20" max="20" width="11.140625" style="61" customWidth="1"/>
    <col min="21" max="21" width="13.42578125" style="56" customWidth="1"/>
    <col min="22" max="24" width="11.140625" style="56" customWidth="1"/>
    <col min="25" max="25" width="13.28515625" style="56" customWidth="1"/>
    <col min="26" max="26" width="16" style="56" customWidth="1"/>
    <col min="27" max="27" width="13.28515625" style="56" customWidth="1"/>
    <col min="28" max="28" width="16.140625" style="56" customWidth="1"/>
    <col min="29" max="29" width="6" style="56" customWidth="1"/>
    <col min="30" max="30" width="17" style="57" customWidth="1"/>
    <col min="31" max="31" width="11.42578125" style="57" customWidth="1"/>
    <col min="32" max="32" width="15.7109375" style="57" customWidth="1"/>
    <col min="33" max="33" width="12" style="57" customWidth="1"/>
    <col min="34" max="34" width="37" style="57" customWidth="1"/>
    <col min="35" max="35" width="7.28515625" style="56" customWidth="1"/>
    <col min="36" max="36" width="16.5703125" style="57" customWidth="1"/>
    <col min="37" max="37" width="10" style="57" customWidth="1"/>
    <col min="38" max="38" width="7.42578125" style="56" customWidth="1"/>
    <col min="39" max="39" width="5" style="57" customWidth="1"/>
    <col min="40" max="40" width="4.7109375" style="57" customWidth="1"/>
    <col min="41" max="41" width="14" style="57" customWidth="1"/>
    <col min="42" max="48" width="11.42578125" style="57"/>
    <col min="49" max="49" width="13.7109375" style="57" customWidth="1"/>
    <col min="50" max="50" width="12.5703125" style="57" customWidth="1"/>
    <col min="51" max="16384" width="11.42578125" style="57"/>
  </cols>
  <sheetData>
    <row r="1" spans="1:54" s="51" customFormat="1" ht="73.5" customHeight="1" x14ac:dyDescent="0.25">
      <c r="A1" s="2" t="s">
        <v>0</v>
      </c>
      <c r="B1" s="2" t="s">
        <v>0</v>
      </c>
      <c r="C1" s="2" t="s">
        <v>1</v>
      </c>
      <c r="D1" s="2" t="s">
        <v>2</v>
      </c>
      <c r="E1" s="2" t="s">
        <v>739</v>
      </c>
      <c r="F1" s="2" t="s">
        <v>193</v>
      </c>
      <c r="G1" s="2" t="s">
        <v>194</v>
      </c>
      <c r="H1" s="2" t="s">
        <v>3</v>
      </c>
      <c r="I1" s="2" t="s">
        <v>4</v>
      </c>
      <c r="J1" s="2" t="s">
        <v>5</v>
      </c>
      <c r="K1" s="2" t="s">
        <v>6</v>
      </c>
      <c r="L1" s="2" t="s">
        <v>7</v>
      </c>
      <c r="M1" s="3" t="s">
        <v>8</v>
      </c>
      <c r="N1" s="2" t="s">
        <v>11</v>
      </c>
      <c r="O1" s="2" t="s">
        <v>12</v>
      </c>
      <c r="P1" s="2" t="s">
        <v>13</v>
      </c>
      <c r="Q1" s="2" t="s">
        <v>195</v>
      </c>
      <c r="R1" s="2" t="s">
        <v>196</v>
      </c>
      <c r="S1" s="2" t="s">
        <v>16</v>
      </c>
      <c r="T1" s="2" t="s">
        <v>17</v>
      </c>
      <c r="U1" s="2" t="s">
        <v>18</v>
      </c>
      <c r="V1" s="2" t="s">
        <v>197</v>
      </c>
      <c r="W1" s="2" t="s">
        <v>198</v>
      </c>
      <c r="X1" s="2" t="s">
        <v>199</v>
      </c>
      <c r="Y1" s="2" t="s">
        <v>20</v>
      </c>
      <c r="Z1" s="2" t="s">
        <v>862</v>
      </c>
      <c r="AA1" s="2" t="s">
        <v>863</v>
      </c>
      <c r="AB1" s="2" t="s">
        <v>867</v>
      </c>
      <c r="AC1" s="2" t="s">
        <v>12</v>
      </c>
      <c r="AD1" s="2" t="s">
        <v>112</v>
      </c>
      <c r="AE1" s="2" t="s">
        <v>200</v>
      </c>
      <c r="AF1" s="3" t="s">
        <v>814</v>
      </c>
      <c r="AG1" s="3" t="s">
        <v>815</v>
      </c>
      <c r="AH1" s="3" t="s">
        <v>201</v>
      </c>
      <c r="AI1" s="4" t="s">
        <v>202</v>
      </c>
      <c r="AJ1" s="3" t="s">
        <v>24</v>
      </c>
      <c r="AK1" s="111" t="s">
        <v>25</v>
      </c>
      <c r="AL1" s="179" t="s">
        <v>26</v>
      </c>
      <c r="AM1" s="179" t="s">
        <v>9</v>
      </c>
      <c r="AN1" s="179" t="s">
        <v>27</v>
      </c>
      <c r="AO1" s="179" t="s">
        <v>203</v>
      </c>
      <c r="AP1" s="179" t="s">
        <v>28</v>
      </c>
      <c r="AQ1" s="179" t="s">
        <v>29</v>
      </c>
      <c r="AR1" s="179" t="s">
        <v>204</v>
      </c>
      <c r="AS1" s="179" t="s">
        <v>31</v>
      </c>
      <c r="AT1" s="179" t="s">
        <v>12</v>
      </c>
      <c r="AU1" s="179" t="s">
        <v>117</v>
      </c>
      <c r="AV1" s="179" t="s">
        <v>118</v>
      </c>
      <c r="AW1" s="179" t="s">
        <v>119</v>
      </c>
      <c r="AX1" s="179" t="s">
        <v>120</v>
      </c>
      <c r="AY1" s="179" t="s">
        <v>121</v>
      </c>
      <c r="AZ1" s="179" t="s">
        <v>33</v>
      </c>
      <c r="BA1" s="179" t="s">
        <v>34</v>
      </c>
      <c r="BB1" s="179" t="s">
        <v>35</v>
      </c>
    </row>
    <row r="2" spans="1:54" s="48" customFormat="1" ht="15" x14ac:dyDescent="0.2">
      <c r="A2" s="69"/>
      <c r="B2" s="65">
        <v>2023</v>
      </c>
      <c r="C2" s="68" t="s">
        <v>36</v>
      </c>
      <c r="D2" s="65" t="s">
        <v>205</v>
      </c>
      <c r="E2" s="82" t="s">
        <v>764</v>
      </c>
      <c r="F2" s="65" t="s">
        <v>206</v>
      </c>
      <c r="G2" s="65" t="s">
        <v>207</v>
      </c>
      <c r="H2" s="68" t="s">
        <v>123</v>
      </c>
      <c r="I2" s="68" t="s">
        <v>39</v>
      </c>
      <c r="J2" s="68" t="s">
        <v>208</v>
      </c>
      <c r="K2" s="66">
        <v>79543935</v>
      </c>
      <c r="L2" s="68" t="s">
        <v>41</v>
      </c>
      <c r="M2" s="82" t="s">
        <v>42</v>
      </c>
      <c r="N2" s="66">
        <v>271369976</v>
      </c>
      <c r="O2" s="91">
        <v>123</v>
      </c>
      <c r="P2" s="66">
        <f>+N2-2</f>
        <v>271369974</v>
      </c>
      <c r="Q2" s="70">
        <v>44964</v>
      </c>
      <c r="R2" s="77">
        <v>56816.54</v>
      </c>
      <c r="S2" s="65">
        <v>4776</v>
      </c>
      <c r="T2" s="70">
        <v>44964</v>
      </c>
      <c r="U2" s="70">
        <v>45291</v>
      </c>
      <c r="V2" s="65"/>
      <c r="W2" s="65"/>
      <c r="X2" s="65"/>
      <c r="Y2" s="65"/>
      <c r="Z2" s="65"/>
      <c r="AA2" s="65"/>
      <c r="AB2" s="65"/>
      <c r="AC2" s="65"/>
      <c r="AD2" s="80" t="s">
        <v>209</v>
      </c>
      <c r="AE2" s="65" t="s">
        <v>210</v>
      </c>
      <c r="AF2" s="65" t="s">
        <v>211</v>
      </c>
      <c r="AG2" s="191" t="s">
        <v>817</v>
      </c>
      <c r="AH2" s="82" t="s">
        <v>763</v>
      </c>
      <c r="AI2" s="65" t="s">
        <v>96</v>
      </c>
      <c r="AJ2" s="68" t="s">
        <v>212</v>
      </c>
      <c r="AK2" s="67"/>
      <c r="AL2" s="79"/>
      <c r="AM2" s="67"/>
      <c r="AN2" s="67"/>
      <c r="AO2" s="67"/>
      <c r="AP2" s="67"/>
      <c r="AQ2" s="67"/>
      <c r="AR2" s="67"/>
      <c r="AS2" s="67"/>
      <c r="AT2" s="67"/>
      <c r="AU2" s="67"/>
      <c r="AV2" s="67"/>
      <c r="AW2" s="67"/>
      <c r="AX2" s="67"/>
      <c r="AY2" s="67"/>
      <c r="AZ2" s="67"/>
      <c r="BA2" s="67"/>
      <c r="BB2" s="67"/>
    </row>
    <row r="3" spans="1:54" s="48" customFormat="1" ht="15" x14ac:dyDescent="0.2">
      <c r="A3" s="69"/>
      <c r="B3" s="65">
        <v>2023</v>
      </c>
      <c r="C3" s="68" t="s">
        <v>36</v>
      </c>
      <c r="D3" s="65" t="s">
        <v>213</v>
      </c>
      <c r="E3" s="82" t="s">
        <v>791</v>
      </c>
      <c r="F3" s="65" t="s">
        <v>206</v>
      </c>
      <c r="G3" s="65" t="s">
        <v>207</v>
      </c>
      <c r="H3" s="68" t="s">
        <v>123</v>
      </c>
      <c r="I3" s="68" t="s">
        <v>39</v>
      </c>
      <c r="J3" s="87" t="s">
        <v>75</v>
      </c>
      <c r="K3" s="66">
        <v>52221898</v>
      </c>
      <c r="L3" s="68" t="s">
        <v>76</v>
      </c>
      <c r="M3" s="82" t="s">
        <v>135</v>
      </c>
      <c r="N3" s="66">
        <v>221396448</v>
      </c>
      <c r="O3" s="91">
        <v>223</v>
      </c>
      <c r="P3" s="66">
        <f>+N3-691864</f>
        <v>220704584</v>
      </c>
      <c r="Q3" s="70">
        <v>44966</v>
      </c>
      <c r="R3" s="77">
        <v>46687.92</v>
      </c>
      <c r="S3" s="65">
        <v>4742</v>
      </c>
      <c r="T3" s="70">
        <v>44967</v>
      </c>
      <c r="U3" s="70">
        <v>45291</v>
      </c>
      <c r="V3" s="65"/>
      <c r="W3" s="65"/>
      <c r="X3" s="65"/>
      <c r="Y3" s="65"/>
      <c r="Z3" s="65"/>
      <c r="AA3" s="65"/>
      <c r="AB3" s="65"/>
      <c r="AC3" s="65"/>
      <c r="AD3" s="80" t="s">
        <v>214</v>
      </c>
      <c r="AE3" s="65" t="s">
        <v>210</v>
      </c>
      <c r="AF3" s="65" t="s">
        <v>215</v>
      </c>
      <c r="AG3" s="191" t="s">
        <v>818</v>
      </c>
      <c r="AH3" s="282" t="s">
        <v>790</v>
      </c>
      <c r="AI3" s="65" t="s">
        <v>94</v>
      </c>
      <c r="AJ3" s="68" t="s">
        <v>212</v>
      </c>
      <c r="AK3" s="67"/>
      <c r="AL3" s="79"/>
      <c r="AM3" s="67"/>
      <c r="AN3" s="67"/>
      <c r="AO3" s="67"/>
      <c r="AP3" s="67"/>
      <c r="AQ3" s="67"/>
      <c r="AR3" s="67"/>
      <c r="AS3" s="67"/>
      <c r="AT3" s="67"/>
      <c r="AU3" s="67"/>
      <c r="AV3" s="67"/>
      <c r="AW3" s="67"/>
      <c r="AX3" s="67"/>
      <c r="AY3" s="67"/>
      <c r="AZ3" s="67"/>
      <c r="BA3" s="67"/>
      <c r="BB3" s="67"/>
    </row>
    <row r="4" spans="1:54" s="48" customFormat="1" ht="15" x14ac:dyDescent="0.2">
      <c r="A4" s="69"/>
      <c r="B4" s="117">
        <v>2023</v>
      </c>
      <c r="C4" s="118" t="s">
        <v>36</v>
      </c>
      <c r="D4" s="117" t="s">
        <v>216</v>
      </c>
      <c r="E4" s="117" t="s">
        <v>793</v>
      </c>
      <c r="F4" s="117" t="s">
        <v>206</v>
      </c>
      <c r="G4" s="117" t="s">
        <v>207</v>
      </c>
      <c r="H4" s="118" t="s">
        <v>123</v>
      </c>
      <c r="I4" s="118" t="s">
        <v>39</v>
      </c>
      <c r="J4" s="284" t="s">
        <v>61</v>
      </c>
      <c r="K4" s="119">
        <v>52334245</v>
      </c>
      <c r="L4" s="118" t="s">
        <v>62</v>
      </c>
      <c r="M4" s="155" t="s">
        <v>217</v>
      </c>
      <c r="N4" s="119">
        <v>221396448</v>
      </c>
      <c r="O4" s="149">
        <v>323</v>
      </c>
      <c r="P4" s="119">
        <f>+N4-51197929</f>
        <v>170198519</v>
      </c>
      <c r="Q4" s="120">
        <v>44966</v>
      </c>
      <c r="R4" s="78">
        <v>46687.92</v>
      </c>
      <c r="S4" s="117">
        <v>4742</v>
      </c>
      <c r="T4" s="120">
        <v>44967</v>
      </c>
      <c r="U4" s="120">
        <v>45216</v>
      </c>
      <c r="V4" s="67"/>
      <c r="W4" s="67"/>
      <c r="X4" s="67"/>
      <c r="Y4" s="67"/>
      <c r="Z4" s="67"/>
      <c r="AA4" s="67"/>
      <c r="AB4" s="67"/>
      <c r="AC4" s="67"/>
      <c r="AD4" s="80" t="s">
        <v>218</v>
      </c>
      <c r="AE4" s="68" t="s">
        <v>82</v>
      </c>
      <c r="AF4" s="65" t="s">
        <v>219</v>
      </c>
      <c r="AG4" s="191" t="s">
        <v>819</v>
      </c>
      <c r="AH4" s="282" t="s">
        <v>792</v>
      </c>
      <c r="AI4" s="65" t="s">
        <v>94</v>
      </c>
      <c r="AJ4" s="68"/>
      <c r="AK4" s="67" t="s">
        <v>47</v>
      </c>
      <c r="AL4" s="76"/>
      <c r="AM4" s="67"/>
      <c r="AN4" s="67"/>
      <c r="AO4" s="67" t="s">
        <v>47</v>
      </c>
      <c r="AP4" s="67"/>
      <c r="AQ4" s="67"/>
      <c r="AR4" s="67"/>
      <c r="AS4" s="67" t="s">
        <v>47</v>
      </c>
      <c r="AT4" s="67"/>
      <c r="AU4" s="67"/>
      <c r="AV4" s="67"/>
      <c r="AW4" s="67"/>
      <c r="AX4" s="67"/>
      <c r="AY4" s="67"/>
      <c r="AZ4" s="67" t="s">
        <v>47</v>
      </c>
      <c r="BA4" s="67" t="s">
        <v>47</v>
      </c>
      <c r="BB4" s="67" t="s">
        <v>47</v>
      </c>
    </row>
    <row r="5" spans="1:54" s="48" customFormat="1" ht="15" x14ac:dyDescent="0.2">
      <c r="A5" s="69"/>
      <c r="B5" s="65">
        <v>2023</v>
      </c>
      <c r="C5" s="68" t="s">
        <v>36</v>
      </c>
      <c r="D5" s="65" t="s">
        <v>220</v>
      </c>
      <c r="E5" s="82" t="s">
        <v>795</v>
      </c>
      <c r="F5" s="65" t="s">
        <v>206</v>
      </c>
      <c r="G5" s="65" t="s">
        <v>207</v>
      </c>
      <c r="H5" s="68" t="s">
        <v>123</v>
      </c>
      <c r="I5" s="68" t="s">
        <v>39</v>
      </c>
      <c r="J5" s="87" t="s">
        <v>221</v>
      </c>
      <c r="K5" s="66">
        <v>51636606</v>
      </c>
      <c r="L5" s="68" t="s">
        <v>69</v>
      </c>
      <c r="M5" s="82" t="s">
        <v>140</v>
      </c>
      <c r="N5" s="66">
        <v>208251034</v>
      </c>
      <c r="O5" s="91">
        <v>523</v>
      </c>
      <c r="P5" s="66">
        <f>+N5-691864</f>
        <v>207559170</v>
      </c>
      <c r="Q5" s="70">
        <v>44985</v>
      </c>
      <c r="R5" s="77">
        <v>43258.47</v>
      </c>
      <c r="S5" s="65">
        <v>4814</v>
      </c>
      <c r="T5" s="70">
        <v>44986</v>
      </c>
      <c r="U5" s="70">
        <v>45291</v>
      </c>
      <c r="V5" s="65"/>
      <c r="W5" s="65"/>
      <c r="X5" s="65"/>
      <c r="Y5" s="65"/>
      <c r="Z5" s="65"/>
      <c r="AA5" s="65"/>
      <c r="AB5" s="65"/>
      <c r="AC5" s="65"/>
      <c r="AD5" s="80" t="s">
        <v>222</v>
      </c>
      <c r="AE5" s="65" t="s">
        <v>210</v>
      </c>
      <c r="AF5" s="65" t="s">
        <v>223</v>
      </c>
      <c r="AG5" s="191" t="s">
        <v>820</v>
      </c>
      <c r="AH5" s="282" t="s">
        <v>794</v>
      </c>
      <c r="AI5" s="65" t="s">
        <v>96</v>
      </c>
      <c r="AJ5" s="68" t="s">
        <v>212</v>
      </c>
      <c r="AK5" s="67"/>
      <c r="AL5" s="79"/>
      <c r="AM5" s="67"/>
      <c r="AN5" s="67"/>
      <c r="AO5" s="67"/>
      <c r="AP5" s="67"/>
      <c r="AQ5" s="67"/>
      <c r="AR5" s="67"/>
      <c r="AS5" s="67"/>
      <c r="AT5" s="67"/>
      <c r="AU5" s="67"/>
      <c r="AV5" s="67"/>
      <c r="AW5" s="67"/>
      <c r="AX5" s="67"/>
      <c r="AY5" s="67"/>
      <c r="AZ5" s="67"/>
      <c r="BA5" s="67"/>
      <c r="BB5" s="67"/>
    </row>
    <row r="6" spans="1:54" s="48" customFormat="1" ht="15" x14ac:dyDescent="0.2">
      <c r="A6" s="69"/>
      <c r="B6" s="65">
        <v>2023</v>
      </c>
      <c r="C6" s="68" t="s">
        <v>36</v>
      </c>
      <c r="D6" s="65" t="s">
        <v>224</v>
      </c>
      <c r="E6" s="82" t="s">
        <v>797</v>
      </c>
      <c r="F6" s="65" t="s">
        <v>206</v>
      </c>
      <c r="G6" s="65" t="s">
        <v>207</v>
      </c>
      <c r="H6" s="68" t="s">
        <v>123</v>
      </c>
      <c r="I6" s="68" t="s">
        <v>39</v>
      </c>
      <c r="J6" s="87" t="s">
        <v>225</v>
      </c>
      <c r="K6" s="66">
        <v>51920443</v>
      </c>
      <c r="L6" s="68" t="s">
        <v>53</v>
      </c>
      <c r="M6" s="82" t="s">
        <v>226</v>
      </c>
      <c r="N6" s="66">
        <v>208251034</v>
      </c>
      <c r="O6" s="91">
        <v>423</v>
      </c>
      <c r="P6" s="66">
        <f>+N6-691864</f>
        <v>207559170</v>
      </c>
      <c r="Q6" s="70">
        <v>44985</v>
      </c>
      <c r="R6" s="77">
        <v>43258.47</v>
      </c>
      <c r="S6" s="65">
        <v>4814</v>
      </c>
      <c r="T6" s="70">
        <v>44986</v>
      </c>
      <c r="U6" s="70">
        <v>45291</v>
      </c>
      <c r="V6" s="65"/>
      <c r="W6" s="65"/>
      <c r="X6" s="65"/>
      <c r="Y6" s="65"/>
      <c r="Z6" s="65"/>
      <c r="AA6" s="65"/>
      <c r="AB6" s="65"/>
      <c r="AC6" s="65"/>
      <c r="AD6" s="80" t="s">
        <v>227</v>
      </c>
      <c r="AE6" s="65" t="s">
        <v>210</v>
      </c>
      <c r="AF6" s="65" t="s">
        <v>228</v>
      </c>
      <c r="AG6" s="191" t="s">
        <v>821</v>
      </c>
      <c r="AH6" s="282" t="s">
        <v>796</v>
      </c>
      <c r="AI6" s="65" t="s">
        <v>96</v>
      </c>
      <c r="AJ6" s="68" t="s">
        <v>212</v>
      </c>
      <c r="AK6" s="67"/>
      <c r="AL6" s="79"/>
      <c r="AM6" s="67"/>
      <c r="AN6" s="67"/>
      <c r="AO6" s="67"/>
      <c r="AP6" s="67"/>
      <c r="AQ6" s="67"/>
      <c r="AR6" s="67"/>
      <c r="AS6" s="67"/>
      <c r="AT6" s="67"/>
      <c r="AU6" s="67"/>
      <c r="AV6" s="67"/>
      <c r="AW6" s="67"/>
      <c r="AX6" s="67"/>
      <c r="AY6" s="67"/>
      <c r="AZ6" s="67"/>
      <c r="BA6" s="67"/>
      <c r="BB6" s="67"/>
    </row>
    <row r="7" spans="1:54" s="48" customFormat="1" ht="15" x14ac:dyDescent="0.2">
      <c r="A7" s="69"/>
      <c r="B7" s="65">
        <v>2023</v>
      </c>
      <c r="C7" s="68" t="s">
        <v>36</v>
      </c>
      <c r="D7" s="65" t="s">
        <v>229</v>
      </c>
      <c r="E7" s="82" t="s">
        <v>798</v>
      </c>
      <c r="F7" s="65" t="s">
        <v>206</v>
      </c>
      <c r="G7" s="65" t="s">
        <v>207</v>
      </c>
      <c r="H7" s="68" t="s">
        <v>123</v>
      </c>
      <c r="I7" s="68" t="s">
        <v>39</v>
      </c>
      <c r="J7" s="87" t="s">
        <v>230</v>
      </c>
      <c r="K7" s="66">
        <v>79344983</v>
      </c>
      <c r="L7" s="76" t="s">
        <v>231</v>
      </c>
      <c r="M7" s="82" t="s">
        <v>232</v>
      </c>
      <c r="N7" s="66">
        <v>126400000</v>
      </c>
      <c r="O7" s="91">
        <v>723</v>
      </c>
      <c r="P7" s="66">
        <f>+N7</f>
        <v>126400000</v>
      </c>
      <c r="Q7" s="70">
        <v>45044</v>
      </c>
      <c r="R7" s="77">
        <v>27379.58</v>
      </c>
      <c r="S7" s="65">
        <v>4617</v>
      </c>
      <c r="T7" s="70">
        <v>45044</v>
      </c>
      <c r="U7" s="70">
        <v>45291</v>
      </c>
      <c r="V7" s="65"/>
      <c r="W7" s="65"/>
      <c r="X7" s="65"/>
      <c r="Y7" s="65"/>
      <c r="Z7" s="65"/>
      <c r="AA7" s="65"/>
      <c r="AB7" s="65"/>
      <c r="AC7" s="65"/>
      <c r="AD7" s="80" t="s">
        <v>233</v>
      </c>
      <c r="AE7" s="65" t="s">
        <v>210</v>
      </c>
      <c r="AF7" s="65" t="s">
        <v>234</v>
      </c>
      <c r="AG7" s="65"/>
      <c r="AH7" s="283" t="s">
        <v>812</v>
      </c>
      <c r="AI7" s="65" t="s">
        <v>150</v>
      </c>
      <c r="AJ7" s="68" t="s">
        <v>212</v>
      </c>
      <c r="AK7" s="67"/>
      <c r="AL7" s="79"/>
      <c r="AM7" s="67"/>
      <c r="AN7" s="67"/>
      <c r="AO7" s="67"/>
      <c r="AP7" s="67"/>
      <c r="AQ7" s="67"/>
      <c r="AR7" s="67"/>
      <c r="AS7" s="67"/>
      <c r="AT7" s="67"/>
      <c r="AU7" s="67"/>
      <c r="AV7" s="67"/>
      <c r="AW7" s="67"/>
      <c r="AX7" s="67"/>
      <c r="AY7" s="67"/>
      <c r="AZ7" s="67"/>
      <c r="BA7" s="67"/>
      <c r="BB7" s="67"/>
    </row>
    <row r="8" spans="1:54" s="48" customFormat="1" ht="15" x14ac:dyDescent="0.2">
      <c r="A8" s="69"/>
      <c r="B8" s="65">
        <v>2023</v>
      </c>
      <c r="C8" s="68" t="s">
        <v>36</v>
      </c>
      <c r="D8" s="65" t="s">
        <v>235</v>
      </c>
      <c r="E8" s="82" t="s">
        <v>799</v>
      </c>
      <c r="F8" s="65" t="s">
        <v>206</v>
      </c>
      <c r="G8" s="65" t="s">
        <v>207</v>
      </c>
      <c r="H8" s="68" t="s">
        <v>123</v>
      </c>
      <c r="I8" s="68" t="s">
        <v>39</v>
      </c>
      <c r="J8" s="87" t="s">
        <v>236</v>
      </c>
      <c r="K8" s="66">
        <v>53910822</v>
      </c>
      <c r="L8" s="68" t="s">
        <v>237</v>
      </c>
      <c r="M8" s="82" t="s">
        <v>238</v>
      </c>
      <c r="N8" s="66">
        <v>142200000</v>
      </c>
      <c r="O8" s="91">
        <v>623</v>
      </c>
      <c r="P8" s="66">
        <f t="shared" ref="P8:P9" si="0">+N8</f>
        <v>142200000</v>
      </c>
      <c r="Q8" s="70">
        <v>45051</v>
      </c>
      <c r="R8" s="77">
        <v>30802.02</v>
      </c>
      <c r="S8" s="65">
        <v>4617</v>
      </c>
      <c r="T8" s="70">
        <v>45051</v>
      </c>
      <c r="U8" s="70">
        <v>45291</v>
      </c>
      <c r="V8" s="65"/>
      <c r="W8" s="65"/>
      <c r="X8" s="65"/>
      <c r="Y8" s="65"/>
      <c r="Z8" s="65"/>
      <c r="AA8" s="65"/>
      <c r="AB8" s="65"/>
      <c r="AC8" s="65"/>
      <c r="AD8" s="80" t="s">
        <v>239</v>
      </c>
      <c r="AE8" s="65" t="s">
        <v>210</v>
      </c>
      <c r="AF8" s="65" t="s">
        <v>240</v>
      </c>
      <c r="AG8" s="65"/>
      <c r="AH8" s="283" t="s">
        <v>811</v>
      </c>
      <c r="AI8" s="65" t="s">
        <v>150</v>
      </c>
      <c r="AJ8" s="68" t="s">
        <v>212</v>
      </c>
      <c r="AK8" s="67"/>
      <c r="AL8" s="79"/>
      <c r="AM8" s="67"/>
      <c r="AN8" s="67"/>
      <c r="AO8" s="67"/>
      <c r="AP8" s="67"/>
      <c r="AQ8" s="67"/>
      <c r="AR8" s="67"/>
      <c r="AS8" s="67"/>
      <c r="AT8" s="67"/>
      <c r="AU8" s="67"/>
      <c r="AV8" s="67"/>
      <c r="AW8" s="67"/>
      <c r="AX8" s="67"/>
      <c r="AY8" s="67"/>
      <c r="AZ8" s="67"/>
      <c r="BA8" s="67"/>
      <c r="BB8" s="67"/>
    </row>
    <row r="9" spans="1:54" s="48" customFormat="1" ht="15" x14ac:dyDescent="0.2">
      <c r="A9" s="69"/>
      <c r="B9" s="65">
        <v>2023</v>
      </c>
      <c r="C9" s="68" t="s">
        <v>36</v>
      </c>
      <c r="D9" s="65" t="s">
        <v>241</v>
      </c>
      <c r="E9" s="82" t="s">
        <v>800</v>
      </c>
      <c r="F9" s="65" t="s">
        <v>206</v>
      </c>
      <c r="G9" s="65" t="s">
        <v>207</v>
      </c>
      <c r="H9" s="68" t="s">
        <v>123</v>
      </c>
      <c r="I9" s="68" t="s">
        <v>39</v>
      </c>
      <c r="J9" s="87" t="s">
        <v>242</v>
      </c>
      <c r="K9" s="66">
        <v>93379766</v>
      </c>
      <c r="L9" s="68" t="s">
        <v>162</v>
      </c>
      <c r="M9" s="82" t="s">
        <v>243</v>
      </c>
      <c r="N9" s="66">
        <v>138000000</v>
      </c>
      <c r="O9" s="91">
        <v>823</v>
      </c>
      <c r="P9" s="66">
        <f t="shared" si="0"/>
        <v>138000000</v>
      </c>
      <c r="Q9" s="70">
        <v>45058</v>
      </c>
      <c r="R9" s="77">
        <v>29992.5</v>
      </c>
      <c r="S9" s="65">
        <v>4601</v>
      </c>
      <c r="T9" s="70">
        <v>45058</v>
      </c>
      <c r="U9" s="70">
        <v>45291</v>
      </c>
      <c r="V9" s="65"/>
      <c r="W9" s="65"/>
      <c r="X9" s="65"/>
      <c r="Y9" s="65"/>
      <c r="Z9" s="65"/>
      <c r="AA9" s="65"/>
      <c r="AB9" s="65"/>
      <c r="AC9" s="65"/>
      <c r="AD9" s="80" t="s">
        <v>244</v>
      </c>
      <c r="AE9" s="65" t="s">
        <v>210</v>
      </c>
      <c r="AF9" s="65" t="s">
        <v>245</v>
      </c>
      <c r="AG9" s="65"/>
      <c r="AH9" s="282" t="s">
        <v>813</v>
      </c>
      <c r="AI9" s="65" t="s">
        <v>150</v>
      </c>
      <c r="AJ9" s="68" t="s">
        <v>246</v>
      </c>
      <c r="AK9" s="67"/>
      <c r="AL9" s="79"/>
      <c r="AM9" s="67"/>
      <c r="AN9" s="67"/>
      <c r="AO9" s="67"/>
      <c r="AP9" s="67"/>
      <c r="AQ9" s="67"/>
      <c r="AR9" s="67"/>
      <c r="AS9" s="67"/>
      <c r="AT9" s="67"/>
      <c r="AU9" s="67"/>
      <c r="AV9" s="67"/>
      <c r="AW9" s="67"/>
      <c r="AX9" s="67"/>
      <c r="AY9" s="67"/>
      <c r="AZ9" s="67"/>
      <c r="BA9" s="67"/>
      <c r="BB9" s="67"/>
    </row>
    <row r="10" spans="1:54" s="48" customFormat="1" ht="15" x14ac:dyDescent="0.2">
      <c r="A10" s="69"/>
      <c r="B10" s="65">
        <v>2023</v>
      </c>
      <c r="C10" s="68" t="s">
        <v>184</v>
      </c>
      <c r="D10" s="65" t="s">
        <v>247</v>
      </c>
      <c r="E10" s="82" t="s">
        <v>762</v>
      </c>
      <c r="F10" s="65" t="s">
        <v>206</v>
      </c>
      <c r="G10" s="65" t="s">
        <v>207</v>
      </c>
      <c r="H10" s="68" t="s">
        <v>123</v>
      </c>
      <c r="I10" s="68" t="s">
        <v>39</v>
      </c>
      <c r="J10" s="68" t="s">
        <v>186</v>
      </c>
      <c r="K10" s="65" t="s">
        <v>187</v>
      </c>
      <c r="L10" s="68" t="s">
        <v>188</v>
      </c>
      <c r="M10" s="82" t="s">
        <v>248</v>
      </c>
      <c r="N10" s="66">
        <v>180000000</v>
      </c>
      <c r="O10" s="91">
        <v>923</v>
      </c>
      <c r="P10" s="66">
        <f>+N10-1277966</f>
        <v>178722034</v>
      </c>
      <c r="Q10" s="70">
        <v>45070</v>
      </c>
      <c r="R10" s="77">
        <v>39983.919999999998</v>
      </c>
      <c r="S10" s="65">
        <v>4502</v>
      </c>
      <c r="T10" s="70">
        <v>45071</v>
      </c>
      <c r="U10" s="70">
        <v>45291</v>
      </c>
      <c r="V10" s="65"/>
      <c r="W10" s="65"/>
      <c r="X10" s="65"/>
      <c r="Y10" s="65"/>
      <c r="Z10" s="65"/>
      <c r="AA10" s="65"/>
      <c r="AB10" s="65"/>
      <c r="AC10" s="65"/>
      <c r="AD10" s="80" t="s">
        <v>249</v>
      </c>
      <c r="AE10" s="65" t="s">
        <v>210</v>
      </c>
      <c r="AF10" s="65" t="s">
        <v>250</v>
      </c>
      <c r="AG10" s="65"/>
      <c r="AH10" s="82" t="s">
        <v>761</v>
      </c>
      <c r="AI10" s="65" t="s">
        <v>108</v>
      </c>
      <c r="AJ10" s="68" t="s">
        <v>251</v>
      </c>
      <c r="AK10" s="67"/>
      <c r="AL10" s="79"/>
      <c r="AM10" s="67"/>
      <c r="AN10" s="67"/>
      <c r="AO10" s="67"/>
      <c r="AP10" s="67"/>
      <c r="AQ10" s="67"/>
      <c r="AR10" s="67"/>
      <c r="AS10" s="67"/>
      <c r="AT10" s="67"/>
      <c r="AU10" s="67"/>
      <c r="AV10" s="67"/>
      <c r="AW10" s="67"/>
      <c r="AX10" s="67"/>
      <c r="AY10" s="67"/>
      <c r="AZ10" s="67"/>
      <c r="BA10" s="67"/>
      <c r="BB10" s="67"/>
    </row>
    <row r="11" spans="1:54" s="48" customFormat="1" ht="15" x14ac:dyDescent="0.25">
      <c r="A11" s="69"/>
      <c r="B11" s="65">
        <v>2023</v>
      </c>
      <c r="C11" s="68" t="s">
        <v>36</v>
      </c>
      <c r="D11" s="65" t="s">
        <v>252</v>
      </c>
      <c r="E11" s="82" t="s">
        <v>758</v>
      </c>
      <c r="F11" s="65" t="s">
        <v>206</v>
      </c>
      <c r="G11" s="65" t="s">
        <v>207</v>
      </c>
      <c r="H11" s="68" t="s">
        <v>253</v>
      </c>
      <c r="I11" s="68" t="s">
        <v>39</v>
      </c>
      <c r="J11" s="68" t="s">
        <v>254</v>
      </c>
      <c r="K11" s="66">
        <v>52028479</v>
      </c>
      <c r="L11" s="68" t="s">
        <v>255</v>
      </c>
      <c r="M11" s="82" t="s">
        <v>256</v>
      </c>
      <c r="N11" s="66">
        <v>88400000</v>
      </c>
      <c r="O11" s="91">
        <v>1123</v>
      </c>
      <c r="P11" s="66">
        <f>+N11-433333</f>
        <v>87966667</v>
      </c>
      <c r="Q11" s="70">
        <v>45084</v>
      </c>
      <c r="R11" s="77">
        <v>20824.5</v>
      </c>
      <c r="S11" s="65">
        <v>4245</v>
      </c>
      <c r="T11" s="70">
        <v>45085</v>
      </c>
      <c r="U11" s="70">
        <v>45291</v>
      </c>
      <c r="V11" s="65"/>
      <c r="W11" s="65"/>
      <c r="X11" s="65"/>
      <c r="Y11" s="65"/>
      <c r="Z11" s="65"/>
      <c r="AA11" s="65"/>
      <c r="AB11" s="65"/>
      <c r="AC11" s="65"/>
      <c r="AD11" s="75" t="s">
        <v>257</v>
      </c>
      <c r="AE11" s="65" t="s">
        <v>210</v>
      </c>
      <c r="AF11" s="65" t="s">
        <v>258</v>
      </c>
      <c r="AG11" s="65"/>
      <c r="AH11" s="82" t="s">
        <v>757</v>
      </c>
      <c r="AI11" s="65" t="s">
        <v>150</v>
      </c>
      <c r="AJ11" s="68" t="s">
        <v>259</v>
      </c>
      <c r="AK11" s="67"/>
      <c r="AL11" s="79"/>
      <c r="AM11" s="67"/>
      <c r="AN11" s="67"/>
      <c r="AO11" s="67"/>
      <c r="AP11" s="67"/>
      <c r="AQ11" s="67"/>
      <c r="AR11" s="67"/>
      <c r="AS11" s="67"/>
      <c r="AT11" s="67"/>
      <c r="AU11" s="67"/>
      <c r="AV11" s="67"/>
      <c r="AW11" s="67"/>
      <c r="AX11" s="67"/>
      <c r="AY11" s="67"/>
      <c r="AZ11" s="67"/>
      <c r="BA11" s="67"/>
      <c r="BB11" s="67"/>
    </row>
    <row r="12" spans="1:54" s="48" customFormat="1" ht="15" x14ac:dyDescent="0.25">
      <c r="A12" s="69"/>
      <c r="B12" s="65">
        <v>2023</v>
      </c>
      <c r="C12" s="68" t="s">
        <v>36</v>
      </c>
      <c r="D12" s="65" t="s">
        <v>260</v>
      </c>
      <c r="E12" s="82" t="s">
        <v>760</v>
      </c>
      <c r="F12" s="65" t="s">
        <v>206</v>
      </c>
      <c r="G12" s="65" t="s">
        <v>207</v>
      </c>
      <c r="H12" s="68" t="s">
        <v>123</v>
      </c>
      <c r="I12" s="68" t="s">
        <v>39</v>
      </c>
      <c r="J12" s="68" t="s">
        <v>261</v>
      </c>
      <c r="K12" s="66">
        <v>52715637</v>
      </c>
      <c r="L12" s="68" t="s">
        <v>262</v>
      </c>
      <c r="M12" s="82" t="s">
        <v>263</v>
      </c>
      <c r="N12" s="66">
        <v>88400000</v>
      </c>
      <c r="O12" s="91">
        <v>1023</v>
      </c>
      <c r="P12" s="66">
        <f>+N12-433333</f>
        <v>87966667</v>
      </c>
      <c r="Q12" s="70">
        <v>45084</v>
      </c>
      <c r="R12" s="77">
        <v>20824.5</v>
      </c>
      <c r="S12" s="65">
        <v>4245</v>
      </c>
      <c r="T12" s="70">
        <v>45085</v>
      </c>
      <c r="U12" s="70">
        <v>45291</v>
      </c>
      <c r="V12" s="65"/>
      <c r="W12" s="65"/>
      <c r="X12" s="65"/>
      <c r="Y12" s="65"/>
      <c r="Z12" s="65"/>
      <c r="AA12" s="65"/>
      <c r="AB12" s="65"/>
      <c r="AC12" s="65"/>
      <c r="AD12" s="75" t="s">
        <v>264</v>
      </c>
      <c r="AE12" s="65" t="s">
        <v>210</v>
      </c>
      <c r="AF12" s="65" t="s">
        <v>265</v>
      </c>
      <c r="AG12" s="65"/>
      <c r="AH12" s="82" t="s">
        <v>759</v>
      </c>
      <c r="AI12" s="65" t="s">
        <v>150</v>
      </c>
      <c r="AJ12" s="68" t="s">
        <v>266</v>
      </c>
      <c r="AK12" s="67"/>
      <c r="AL12" s="79"/>
      <c r="AM12" s="67"/>
      <c r="AN12" s="67"/>
      <c r="AO12" s="67"/>
      <c r="AP12" s="67"/>
      <c r="AQ12" s="67"/>
      <c r="AR12" s="67"/>
      <c r="AS12" s="67"/>
      <c r="AT12" s="67"/>
      <c r="AU12" s="67"/>
      <c r="AV12" s="67"/>
      <c r="AW12" s="67"/>
      <c r="AX12" s="67"/>
      <c r="AY12" s="67"/>
      <c r="AZ12" s="67"/>
      <c r="BA12" s="67"/>
      <c r="BB12" s="67"/>
    </row>
    <row r="13" spans="1:54" s="48" customFormat="1" ht="15" x14ac:dyDescent="0.2">
      <c r="A13" s="69"/>
      <c r="B13" s="65">
        <v>2023</v>
      </c>
      <c r="C13" s="68" t="s">
        <v>36</v>
      </c>
      <c r="D13" s="65" t="s">
        <v>267</v>
      </c>
      <c r="E13" s="82" t="s">
        <v>756</v>
      </c>
      <c r="F13" s="65" t="s">
        <v>206</v>
      </c>
      <c r="G13" s="65" t="s">
        <v>207</v>
      </c>
      <c r="H13" s="68" t="s">
        <v>123</v>
      </c>
      <c r="I13" s="68" t="s">
        <v>39</v>
      </c>
      <c r="J13" s="68" t="s">
        <v>268</v>
      </c>
      <c r="K13" s="66">
        <v>79054120</v>
      </c>
      <c r="L13" s="68" t="s">
        <v>269</v>
      </c>
      <c r="M13" s="82" t="s">
        <v>270</v>
      </c>
      <c r="N13" s="66">
        <v>46500000</v>
      </c>
      <c r="O13" s="91">
        <v>1223</v>
      </c>
      <c r="P13" s="66">
        <f>+N13-500000</f>
        <v>46000000</v>
      </c>
      <c r="Q13" s="70">
        <v>45197</v>
      </c>
      <c r="R13" s="77">
        <v>11381.52</v>
      </c>
      <c r="S13" s="65">
        <v>4086</v>
      </c>
      <c r="T13" s="70">
        <v>45198</v>
      </c>
      <c r="U13" s="70">
        <v>45291</v>
      </c>
      <c r="V13" s="65"/>
      <c r="W13" s="65"/>
      <c r="X13" s="65"/>
      <c r="Y13" s="65"/>
      <c r="Z13" s="65"/>
      <c r="AA13" s="65"/>
      <c r="AB13" s="65"/>
      <c r="AC13" s="65"/>
      <c r="AD13" s="80" t="s">
        <v>271</v>
      </c>
      <c r="AE13" s="65" t="s">
        <v>210</v>
      </c>
      <c r="AF13" s="65" t="s">
        <v>272</v>
      </c>
      <c r="AG13" s="65"/>
      <c r="AH13" s="82" t="s">
        <v>755</v>
      </c>
      <c r="AI13" s="65" t="s">
        <v>150</v>
      </c>
      <c r="AJ13" s="68" t="s">
        <v>273</v>
      </c>
      <c r="AK13" s="67"/>
      <c r="AL13" s="79"/>
      <c r="AM13" s="67"/>
      <c r="AN13" s="67"/>
      <c r="AO13" s="67"/>
      <c r="AP13" s="67"/>
      <c r="AQ13" s="67"/>
      <c r="AR13" s="67"/>
      <c r="AS13" s="67"/>
      <c r="AT13" s="67"/>
      <c r="AU13" s="67"/>
      <c r="AV13" s="67"/>
      <c r="AW13" s="67"/>
      <c r="AX13" s="67"/>
      <c r="AY13" s="67"/>
      <c r="AZ13" s="67"/>
      <c r="BA13" s="67"/>
      <c r="BB13" s="67"/>
    </row>
    <row r="14" spans="1:54" s="48" customFormat="1" ht="15" x14ac:dyDescent="0.25">
      <c r="A14" s="69"/>
      <c r="B14" s="65">
        <v>2023</v>
      </c>
      <c r="C14" s="68" t="s">
        <v>274</v>
      </c>
      <c r="D14" s="65" t="s">
        <v>275</v>
      </c>
      <c r="E14" s="82" t="s">
        <v>754</v>
      </c>
      <c r="F14" s="65" t="s">
        <v>206</v>
      </c>
      <c r="G14" s="65" t="s">
        <v>207</v>
      </c>
      <c r="H14" s="68" t="s">
        <v>276</v>
      </c>
      <c r="I14" s="68" t="s">
        <v>39</v>
      </c>
      <c r="J14" s="68" t="s">
        <v>277</v>
      </c>
      <c r="K14" s="66" t="s">
        <v>278</v>
      </c>
      <c r="L14" s="68" t="s">
        <v>279</v>
      </c>
      <c r="M14" s="82" t="s">
        <v>280</v>
      </c>
      <c r="N14" s="66">
        <v>42970900</v>
      </c>
      <c r="O14" s="91">
        <v>1323</v>
      </c>
      <c r="P14" s="66">
        <f>+N14</f>
        <v>42970900</v>
      </c>
      <c r="Q14" s="70">
        <v>45210</v>
      </c>
      <c r="R14" s="77">
        <v>10153.879999999999</v>
      </c>
      <c r="S14" s="65">
        <v>4232</v>
      </c>
      <c r="T14" s="70">
        <v>45217</v>
      </c>
      <c r="U14" s="70">
        <v>45277</v>
      </c>
      <c r="V14" s="65"/>
      <c r="W14" s="65"/>
      <c r="X14" s="65"/>
      <c r="Y14" s="65"/>
      <c r="Z14" s="65"/>
      <c r="AA14" s="65"/>
      <c r="AB14" s="65"/>
      <c r="AC14" s="65"/>
      <c r="AD14" s="330" t="s">
        <v>281</v>
      </c>
      <c r="AE14" s="65" t="s">
        <v>210</v>
      </c>
      <c r="AF14" s="65" t="s">
        <v>282</v>
      </c>
      <c r="AG14" s="65"/>
      <c r="AH14" s="82" t="s">
        <v>283</v>
      </c>
      <c r="AI14" s="65" t="s">
        <v>108</v>
      </c>
      <c r="AJ14" s="68" t="s">
        <v>284</v>
      </c>
      <c r="AK14" s="67"/>
      <c r="AL14" s="79"/>
      <c r="AM14" s="67"/>
      <c r="AN14" s="67"/>
      <c r="AO14" s="67"/>
      <c r="AP14" s="67"/>
      <c r="AQ14" s="67"/>
      <c r="AR14" s="67"/>
      <c r="AS14" s="67"/>
      <c r="AT14" s="67"/>
      <c r="AU14" s="67"/>
      <c r="AV14" s="67"/>
      <c r="AW14" s="67"/>
      <c r="AX14" s="67"/>
      <c r="AY14" s="67"/>
      <c r="AZ14" s="67"/>
      <c r="BA14" s="67"/>
      <c r="BB14" s="67"/>
    </row>
    <row r="15" spans="1:54" s="48" customFormat="1" ht="15" x14ac:dyDescent="0.2">
      <c r="A15" s="69"/>
      <c r="B15" s="65">
        <v>2023</v>
      </c>
      <c r="C15" s="68" t="s">
        <v>36</v>
      </c>
      <c r="D15" s="65" t="s">
        <v>285</v>
      </c>
      <c r="E15" s="82" t="s">
        <v>753</v>
      </c>
      <c r="F15" s="65" t="s">
        <v>206</v>
      </c>
      <c r="G15" s="65" t="s">
        <v>207</v>
      </c>
      <c r="H15" s="68" t="s">
        <v>123</v>
      </c>
      <c r="I15" s="68" t="s">
        <v>39</v>
      </c>
      <c r="J15" s="68" t="s">
        <v>286</v>
      </c>
      <c r="K15" s="66">
        <v>1070961495</v>
      </c>
      <c r="L15" s="68" t="s">
        <v>287</v>
      </c>
      <c r="M15" s="82" t="s">
        <v>288</v>
      </c>
      <c r="N15" s="66">
        <v>51889793</v>
      </c>
      <c r="O15" s="91">
        <v>1423</v>
      </c>
      <c r="P15" s="66">
        <f>+N15-691864</f>
        <v>51197929</v>
      </c>
      <c r="Q15" s="70">
        <v>45216</v>
      </c>
      <c r="R15" s="77">
        <v>12290.07</v>
      </c>
      <c r="S15" s="65">
        <v>4222</v>
      </c>
      <c r="T15" s="70">
        <v>45217</v>
      </c>
      <c r="U15" s="70">
        <v>45291</v>
      </c>
      <c r="V15" s="65"/>
      <c r="W15" s="65"/>
      <c r="X15" s="65"/>
      <c r="Y15" s="65"/>
      <c r="Z15" s="65"/>
      <c r="AA15" s="65"/>
      <c r="AB15" s="65"/>
      <c r="AC15" s="65"/>
      <c r="AD15" s="80" t="s">
        <v>289</v>
      </c>
      <c r="AE15" s="65" t="s">
        <v>210</v>
      </c>
      <c r="AF15" s="65" t="s">
        <v>290</v>
      </c>
      <c r="AG15" s="65"/>
      <c r="AH15" s="82" t="s">
        <v>752</v>
      </c>
      <c r="AI15" s="65" t="s">
        <v>150</v>
      </c>
      <c r="AJ15" s="68" t="s">
        <v>212</v>
      </c>
      <c r="AK15" s="67"/>
      <c r="AL15" s="79"/>
      <c r="AM15" s="67"/>
      <c r="AN15" s="67"/>
      <c r="AO15" s="67"/>
      <c r="AP15" s="67"/>
      <c r="AQ15" s="67"/>
      <c r="AR15" s="67"/>
      <c r="AS15" s="67"/>
      <c r="AT15" s="67"/>
      <c r="AU15" s="67"/>
      <c r="AV15" s="67"/>
      <c r="AW15" s="67"/>
      <c r="AX15" s="67"/>
      <c r="AY15" s="67"/>
      <c r="AZ15" s="67"/>
      <c r="BA15" s="67"/>
      <c r="BB15" s="67"/>
    </row>
    <row r="16" spans="1:54" s="48" customFormat="1" ht="54" customHeight="1" x14ac:dyDescent="0.25">
      <c r="A16" s="69"/>
      <c r="B16" s="65">
        <v>2023</v>
      </c>
      <c r="C16" s="68" t="s">
        <v>167</v>
      </c>
      <c r="D16" s="65" t="s">
        <v>291</v>
      </c>
      <c r="E16" s="220" t="s">
        <v>751</v>
      </c>
      <c r="F16" s="65" t="s">
        <v>206</v>
      </c>
      <c r="G16" s="65" t="s">
        <v>207</v>
      </c>
      <c r="H16" s="68" t="s">
        <v>169</v>
      </c>
      <c r="I16" s="68" t="s">
        <v>292</v>
      </c>
      <c r="J16" s="68" t="s">
        <v>293</v>
      </c>
      <c r="K16" s="66" t="s">
        <v>294</v>
      </c>
      <c r="L16" s="68" t="s">
        <v>295</v>
      </c>
      <c r="M16" s="213" t="s">
        <v>296</v>
      </c>
      <c r="N16" s="66">
        <f>1128030988+7856937698</f>
        <v>8984968686</v>
      </c>
      <c r="O16" s="91">
        <v>1523</v>
      </c>
      <c r="P16" s="77">
        <f>+N16+Y16-Z16-AA16-AB16</f>
        <v>9345166011.6599998</v>
      </c>
      <c r="Q16" s="70">
        <v>45250</v>
      </c>
      <c r="R16" s="77">
        <f>+N16/S16</f>
        <v>2227403.9029904581</v>
      </c>
      <c r="S16" s="65">
        <v>4033.83</v>
      </c>
      <c r="T16" s="70">
        <v>45258</v>
      </c>
      <c r="U16" s="70">
        <v>46003</v>
      </c>
      <c r="V16" s="70">
        <v>45747</v>
      </c>
      <c r="W16" s="70">
        <v>45838</v>
      </c>
      <c r="X16" s="70">
        <v>46003</v>
      </c>
      <c r="Y16" s="66">
        <v>900000000</v>
      </c>
      <c r="Z16" s="77">
        <v>78359473</v>
      </c>
      <c r="AA16" s="77">
        <v>310084.34000000003</v>
      </c>
      <c r="AB16" s="77">
        <v>461133117</v>
      </c>
      <c r="AC16" s="136">
        <v>1925</v>
      </c>
      <c r="AD16" s="214" t="s">
        <v>297</v>
      </c>
      <c r="AE16" s="65" t="s">
        <v>210</v>
      </c>
      <c r="AF16" s="65" t="s">
        <v>298</v>
      </c>
      <c r="AG16" s="65"/>
      <c r="AH16" s="50" t="s">
        <v>789</v>
      </c>
      <c r="AI16" s="65" t="s">
        <v>103</v>
      </c>
      <c r="AJ16" s="68" t="s">
        <v>299</v>
      </c>
      <c r="AK16" s="67"/>
      <c r="AL16" s="79"/>
      <c r="AM16" s="67"/>
      <c r="AN16" s="67"/>
      <c r="AO16" s="67"/>
      <c r="AP16" s="67"/>
      <c r="AQ16" s="67"/>
      <c r="AR16" s="67"/>
      <c r="AS16" s="67"/>
      <c r="AT16" s="67"/>
      <c r="AU16" s="67"/>
      <c r="AV16" s="67"/>
      <c r="AW16" s="67"/>
      <c r="AX16" s="67"/>
      <c r="AY16" s="67"/>
      <c r="AZ16" s="67"/>
      <c r="BA16" s="67"/>
      <c r="BB16" s="67"/>
    </row>
    <row r="17" spans="1:54" s="48" customFormat="1" ht="15" x14ac:dyDescent="0.25">
      <c r="A17" s="69"/>
      <c r="B17" s="65">
        <v>2023</v>
      </c>
      <c r="C17" s="68" t="s">
        <v>36</v>
      </c>
      <c r="D17" s="65" t="s">
        <v>300</v>
      </c>
      <c r="E17" s="82" t="s">
        <v>678</v>
      </c>
      <c r="F17" s="65" t="s">
        <v>206</v>
      </c>
      <c r="G17" s="65" t="s">
        <v>207</v>
      </c>
      <c r="H17" s="68" t="s">
        <v>123</v>
      </c>
      <c r="I17" s="68" t="s">
        <v>39</v>
      </c>
      <c r="J17" s="68" t="s">
        <v>301</v>
      </c>
      <c r="K17" s="66">
        <v>80199726</v>
      </c>
      <c r="L17" s="68" t="s">
        <v>302</v>
      </c>
      <c r="M17" s="82" t="s">
        <v>303</v>
      </c>
      <c r="N17" s="66">
        <v>20266667</v>
      </c>
      <c r="O17" s="91">
        <v>1723</v>
      </c>
      <c r="P17" s="66">
        <f>+N17-2133334</f>
        <v>18133333</v>
      </c>
      <c r="Q17" s="70">
        <v>45253</v>
      </c>
      <c r="R17" s="77">
        <v>13195.42</v>
      </c>
      <c r="S17" s="65">
        <v>4092</v>
      </c>
      <c r="T17" s="70">
        <v>45257</v>
      </c>
      <c r="U17" s="70">
        <v>45291</v>
      </c>
      <c r="V17" s="65"/>
      <c r="W17" s="65"/>
      <c r="X17" s="65"/>
      <c r="Y17" s="65"/>
      <c r="Z17" s="65"/>
      <c r="AA17" s="65"/>
      <c r="AB17" s="65"/>
      <c r="AC17" s="65"/>
      <c r="AD17" s="147" t="s">
        <v>304</v>
      </c>
      <c r="AE17" s="65" t="s">
        <v>210</v>
      </c>
      <c r="AF17" s="65" t="s">
        <v>305</v>
      </c>
      <c r="AG17" s="65"/>
      <c r="AH17" s="219" t="s">
        <v>679</v>
      </c>
      <c r="AI17" s="65" t="s">
        <v>150</v>
      </c>
      <c r="AJ17" s="68" t="s">
        <v>306</v>
      </c>
      <c r="AK17" s="67"/>
      <c r="AL17" s="79"/>
      <c r="AM17" s="67"/>
      <c r="AN17" s="67"/>
      <c r="AO17" s="67"/>
      <c r="AP17" s="67"/>
      <c r="AQ17" s="67"/>
      <c r="AR17" s="67"/>
      <c r="AS17" s="67"/>
      <c r="AT17" s="67"/>
      <c r="AU17" s="67"/>
      <c r="AV17" s="67"/>
      <c r="AW17" s="67"/>
      <c r="AX17" s="67"/>
      <c r="AY17" s="67"/>
      <c r="AZ17" s="67"/>
      <c r="BA17" s="67"/>
      <c r="BB17" s="67"/>
    </row>
    <row r="18" spans="1:54" s="48" customFormat="1" ht="15" x14ac:dyDescent="0.25">
      <c r="A18" s="69"/>
      <c r="B18" s="65">
        <v>2023</v>
      </c>
      <c r="C18" s="68" t="s">
        <v>36</v>
      </c>
      <c r="D18" s="65" t="s">
        <v>307</v>
      </c>
      <c r="E18" s="82" t="s">
        <v>680</v>
      </c>
      <c r="F18" s="65" t="s">
        <v>206</v>
      </c>
      <c r="G18" s="65" t="s">
        <v>207</v>
      </c>
      <c r="H18" s="68" t="s">
        <v>123</v>
      </c>
      <c r="I18" s="68" t="s">
        <v>39</v>
      </c>
      <c r="J18" s="68" t="s">
        <v>308</v>
      </c>
      <c r="K18" s="66">
        <v>79556875</v>
      </c>
      <c r="L18" s="68" t="s">
        <v>309</v>
      </c>
      <c r="M18" s="82" t="s">
        <v>310</v>
      </c>
      <c r="N18" s="66">
        <v>20800000</v>
      </c>
      <c r="O18" s="91">
        <v>1823</v>
      </c>
      <c r="P18" s="66">
        <f>+N18-1066667</f>
        <v>19733333</v>
      </c>
      <c r="Q18" s="70">
        <v>45253</v>
      </c>
      <c r="R18" s="77">
        <v>4952.3500000000004</v>
      </c>
      <c r="S18" s="65">
        <v>4092</v>
      </c>
      <c r="T18" s="70">
        <v>45254</v>
      </c>
      <c r="U18" s="70">
        <v>45291</v>
      </c>
      <c r="V18" s="65"/>
      <c r="W18" s="65"/>
      <c r="X18" s="65"/>
      <c r="Y18" s="65"/>
      <c r="Z18" s="65"/>
      <c r="AA18" s="65"/>
      <c r="AB18" s="65"/>
      <c r="AC18" s="65"/>
      <c r="AD18" s="75" t="s">
        <v>311</v>
      </c>
      <c r="AE18" s="65" t="s">
        <v>210</v>
      </c>
      <c r="AF18" s="65" t="s">
        <v>312</v>
      </c>
      <c r="AG18" s="65"/>
      <c r="AH18" s="82" t="s">
        <v>681</v>
      </c>
      <c r="AI18" s="65" t="s">
        <v>150</v>
      </c>
      <c r="AJ18" s="68" t="s">
        <v>212</v>
      </c>
      <c r="AK18" s="67"/>
      <c r="AL18" s="79"/>
      <c r="AM18" s="67"/>
      <c r="AN18" s="67"/>
      <c r="AO18" s="67"/>
      <c r="AP18" s="67"/>
      <c r="AQ18" s="67"/>
      <c r="AR18" s="67"/>
      <c r="AS18" s="67"/>
      <c r="AT18" s="67"/>
      <c r="AU18" s="67"/>
      <c r="AV18" s="67"/>
      <c r="AW18" s="67"/>
      <c r="AX18" s="67"/>
      <c r="AY18" s="67"/>
      <c r="AZ18" s="67"/>
      <c r="BA18" s="67"/>
      <c r="BB18" s="67"/>
    </row>
    <row r="19" spans="1:54" s="48" customFormat="1" ht="15" x14ac:dyDescent="0.25">
      <c r="A19" s="69"/>
      <c r="B19" s="65">
        <v>2023</v>
      </c>
      <c r="C19" s="68" t="s">
        <v>36</v>
      </c>
      <c r="D19" s="65" t="s">
        <v>313</v>
      </c>
      <c r="E19" s="82" t="s">
        <v>750</v>
      </c>
      <c r="F19" s="65" t="s">
        <v>206</v>
      </c>
      <c r="G19" s="65" t="s">
        <v>207</v>
      </c>
      <c r="H19" s="68" t="s">
        <v>123</v>
      </c>
      <c r="I19" s="68" t="s">
        <v>39</v>
      </c>
      <c r="J19" s="68" t="s">
        <v>314</v>
      </c>
      <c r="K19" s="66">
        <v>79612197</v>
      </c>
      <c r="L19" s="68" t="s">
        <v>315</v>
      </c>
      <c r="M19" s="82" t="s">
        <v>316</v>
      </c>
      <c r="N19" s="71">
        <v>54000000</v>
      </c>
      <c r="O19" s="91">
        <v>1623</v>
      </c>
      <c r="P19" s="72">
        <f>+N19</f>
        <v>54000000</v>
      </c>
      <c r="Q19" s="73">
        <v>45252</v>
      </c>
      <c r="R19" s="77">
        <v>5082.68</v>
      </c>
      <c r="S19" s="79">
        <v>4092</v>
      </c>
      <c r="T19" s="73">
        <v>45253</v>
      </c>
      <c r="U19" s="73">
        <v>45291</v>
      </c>
      <c r="V19" s="67"/>
      <c r="W19" s="67"/>
      <c r="X19" s="67"/>
      <c r="Y19" s="67"/>
      <c r="Z19" s="67"/>
      <c r="AA19" s="67"/>
      <c r="AB19" s="67"/>
      <c r="AC19" s="67"/>
      <c r="AD19" s="75" t="s">
        <v>317</v>
      </c>
      <c r="AE19" s="65" t="s">
        <v>210</v>
      </c>
      <c r="AF19" s="65" t="s">
        <v>318</v>
      </c>
      <c r="AG19" s="65"/>
      <c r="AH19" s="82" t="s">
        <v>749</v>
      </c>
      <c r="AI19" s="65" t="s">
        <v>150</v>
      </c>
      <c r="AJ19" s="68" t="s">
        <v>246</v>
      </c>
      <c r="AK19" s="67"/>
      <c r="AL19" s="79"/>
      <c r="AM19" s="67"/>
      <c r="AN19" s="67"/>
      <c r="AO19" s="67"/>
      <c r="AP19" s="67"/>
      <c r="AQ19" s="67"/>
      <c r="AR19" s="67"/>
      <c r="AS19" s="67"/>
      <c r="AT19" s="67"/>
      <c r="AU19" s="67"/>
      <c r="AV19" s="67"/>
      <c r="AW19" s="67"/>
      <c r="AX19" s="67"/>
      <c r="AY19" s="67"/>
      <c r="AZ19" s="67"/>
      <c r="BA19" s="67"/>
      <c r="BB19" s="67"/>
    </row>
    <row r="20" spans="1:54" s="48" customFormat="1" ht="15" x14ac:dyDescent="0.25">
      <c r="A20" s="69"/>
      <c r="B20" s="65">
        <v>2023</v>
      </c>
      <c r="C20" s="68" t="s">
        <v>36</v>
      </c>
      <c r="D20" s="65" t="s">
        <v>319</v>
      </c>
      <c r="E20" s="82" t="s">
        <v>746</v>
      </c>
      <c r="F20" s="65" t="s">
        <v>206</v>
      </c>
      <c r="G20" s="65" t="s">
        <v>207</v>
      </c>
      <c r="H20" s="68" t="s">
        <v>123</v>
      </c>
      <c r="I20" s="68" t="s">
        <v>39</v>
      </c>
      <c r="J20" s="68" t="s">
        <v>320</v>
      </c>
      <c r="K20" s="66">
        <v>52085127</v>
      </c>
      <c r="L20" s="68" t="s">
        <v>321</v>
      </c>
      <c r="M20" s="82" t="s">
        <v>322</v>
      </c>
      <c r="N20" s="66">
        <v>22200000</v>
      </c>
      <c r="O20" s="91">
        <v>1923</v>
      </c>
      <c r="P20" s="74">
        <f>+N20-2400000</f>
        <v>19800000</v>
      </c>
      <c r="Q20" s="70">
        <v>45254</v>
      </c>
      <c r="R20" s="77">
        <v>5424.78</v>
      </c>
      <c r="S20" s="65">
        <v>4092</v>
      </c>
      <c r="T20" s="70">
        <v>45258</v>
      </c>
      <c r="U20" s="70">
        <v>45291</v>
      </c>
      <c r="V20" s="65"/>
      <c r="W20" s="65"/>
      <c r="X20" s="65"/>
      <c r="Y20" s="65"/>
      <c r="Z20" s="65"/>
      <c r="AA20" s="65"/>
      <c r="AB20" s="65"/>
      <c r="AC20" s="65"/>
      <c r="AD20" s="75" t="s">
        <v>323</v>
      </c>
      <c r="AE20" s="65" t="s">
        <v>210</v>
      </c>
      <c r="AF20" s="65" t="s">
        <v>324</v>
      </c>
      <c r="AG20" s="65"/>
      <c r="AH20" s="82" t="s">
        <v>745</v>
      </c>
      <c r="AI20" s="65" t="s">
        <v>150</v>
      </c>
      <c r="AJ20" s="68" t="s">
        <v>212</v>
      </c>
      <c r="AK20" s="67"/>
      <c r="AL20" s="79"/>
      <c r="AM20" s="67"/>
      <c r="AN20" s="67"/>
      <c r="AO20" s="67"/>
      <c r="AP20" s="67"/>
      <c r="AQ20" s="67"/>
      <c r="AR20" s="67"/>
      <c r="AS20" s="67"/>
      <c r="AT20" s="67"/>
      <c r="AU20" s="67"/>
      <c r="AV20" s="67"/>
      <c r="AW20" s="67"/>
      <c r="AX20" s="67"/>
      <c r="AY20" s="67"/>
      <c r="AZ20" s="67"/>
      <c r="BA20" s="67"/>
      <c r="BB20" s="67"/>
    </row>
    <row r="21" spans="1:54" s="48" customFormat="1" ht="15" x14ac:dyDescent="0.25">
      <c r="A21" s="69"/>
      <c r="B21" s="65">
        <v>2023</v>
      </c>
      <c r="C21" s="68" t="s">
        <v>36</v>
      </c>
      <c r="D21" s="65" t="s">
        <v>325</v>
      </c>
      <c r="E21" s="82" t="s">
        <v>748</v>
      </c>
      <c r="F21" s="65" t="s">
        <v>206</v>
      </c>
      <c r="G21" s="65" t="s">
        <v>207</v>
      </c>
      <c r="H21" s="68" t="s">
        <v>123</v>
      </c>
      <c r="I21" s="68" t="s">
        <v>39</v>
      </c>
      <c r="J21" s="68" t="s">
        <v>326</v>
      </c>
      <c r="K21" s="66">
        <v>79961423</v>
      </c>
      <c r="L21" s="68" t="s">
        <v>327</v>
      </c>
      <c r="M21" s="82" t="s">
        <v>328</v>
      </c>
      <c r="N21" s="66">
        <v>19733333</v>
      </c>
      <c r="O21" s="91">
        <v>2023</v>
      </c>
      <c r="P21" s="74">
        <f>+N21-1600000</f>
        <v>18133333</v>
      </c>
      <c r="Q21" s="70">
        <v>45254</v>
      </c>
      <c r="R21" s="77">
        <v>4879.04</v>
      </c>
      <c r="S21" s="65">
        <v>4045</v>
      </c>
      <c r="T21" s="70">
        <v>45257</v>
      </c>
      <c r="U21" s="70">
        <v>45291</v>
      </c>
      <c r="V21" s="65"/>
      <c r="W21" s="65"/>
      <c r="X21" s="65"/>
      <c r="Y21" s="65"/>
      <c r="Z21" s="65"/>
      <c r="AA21" s="65"/>
      <c r="AB21" s="65"/>
      <c r="AC21" s="65"/>
      <c r="AD21" s="75" t="s">
        <v>329</v>
      </c>
      <c r="AE21" s="65" t="s">
        <v>210</v>
      </c>
      <c r="AF21" s="65" t="s">
        <v>330</v>
      </c>
      <c r="AG21" s="65"/>
      <c r="AH21" s="82" t="s">
        <v>747</v>
      </c>
      <c r="AI21" s="65" t="s">
        <v>150</v>
      </c>
      <c r="AJ21" s="68" t="s">
        <v>212</v>
      </c>
      <c r="AK21" s="67"/>
      <c r="AL21" s="79"/>
      <c r="AM21" s="67"/>
      <c r="AN21" s="67"/>
      <c r="AO21" s="67"/>
      <c r="AP21" s="67"/>
      <c r="AQ21" s="67"/>
      <c r="AR21" s="67"/>
      <c r="AS21" s="67"/>
      <c r="AT21" s="67"/>
      <c r="AU21" s="67"/>
      <c r="AV21" s="67"/>
      <c r="AW21" s="67"/>
      <c r="AX21" s="67"/>
      <c r="AY21" s="67"/>
      <c r="AZ21" s="67"/>
      <c r="BA21" s="67"/>
      <c r="BB21" s="67"/>
    </row>
    <row r="22" spans="1:54" s="48" customFormat="1" ht="15" x14ac:dyDescent="0.25">
      <c r="A22" s="69"/>
      <c r="B22" s="65">
        <v>2023</v>
      </c>
      <c r="C22" s="68" t="s">
        <v>36</v>
      </c>
      <c r="D22" s="65" t="s">
        <v>331</v>
      </c>
      <c r="E22" s="82" t="s">
        <v>744</v>
      </c>
      <c r="F22" s="65" t="s">
        <v>206</v>
      </c>
      <c r="G22" s="65" t="s">
        <v>207</v>
      </c>
      <c r="H22" s="68" t="s">
        <v>123</v>
      </c>
      <c r="I22" s="68" t="s">
        <v>39</v>
      </c>
      <c r="J22" s="68" t="s">
        <v>332</v>
      </c>
      <c r="K22" s="66">
        <v>1106396031</v>
      </c>
      <c r="L22" s="68" t="s">
        <v>333</v>
      </c>
      <c r="M22" s="82" t="s">
        <v>334</v>
      </c>
      <c r="N22" s="66">
        <v>54000000</v>
      </c>
      <c r="O22" s="91">
        <v>2123</v>
      </c>
      <c r="P22" s="74">
        <f>+N22</f>
        <v>54000000</v>
      </c>
      <c r="Q22" s="70">
        <v>45258</v>
      </c>
      <c r="R22" s="77">
        <v>13534.21</v>
      </c>
      <c r="S22" s="65">
        <v>3990</v>
      </c>
      <c r="T22" s="70">
        <v>45259</v>
      </c>
      <c r="U22" s="70">
        <v>45291</v>
      </c>
      <c r="V22" s="65"/>
      <c r="W22" s="65"/>
      <c r="X22" s="65"/>
      <c r="Y22" s="65"/>
      <c r="Z22" s="65"/>
      <c r="AA22" s="65"/>
      <c r="AB22" s="65"/>
      <c r="AC22" s="65"/>
      <c r="AD22" s="75" t="s">
        <v>335</v>
      </c>
      <c r="AE22" s="65" t="s">
        <v>210</v>
      </c>
      <c r="AF22" s="65" t="s">
        <v>336</v>
      </c>
      <c r="AG22" s="65"/>
      <c r="AH22" s="82" t="s">
        <v>743</v>
      </c>
      <c r="AI22" s="65" t="s">
        <v>150</v>
      </c>
      <c r="AJ22" s="68" t="s">
        <v>212</v>
      </c>
      <c r="AK22" s="67"/>
      <c r="AL22" s="79"/>
      <c r="AM22" s="67"/>
      <c r="AN22" s="67"/>
      <c r="AO22" s="67"/>
      <c r="AP22" s="67"/>
      <c r="AQ22" s="67"/>
      <c r="AR22" s="67"/>
      <c r="AS22" s="67"/>
      <c r="AT22" s="67"/>
      <c r="AU22" s="67"/>
      <c r="AV22" s="67"/>
      <c r="AW22" s="67"/>
      <c r="AX22" s="67"/>
      <c r="AY22" s="67"/>
      <c r="AZ22" s="67"/>
      <c r="BA22" s="67"/>
      <c r="BB22" s="67"/>
    </row>
    <row r="23" spans="1:54" s="48" customFormat="1" ht="15" x14ac:dyDescent="0.25">
      <c r="A23" s="69"/>
      <c r="B23" s="65">
        <v>2023</v>
      </c>
      <c r="C23" s="68" t="s">
        <v>36</v>
      </c>
      <c r="D23" s="65" t="s">
        <v>337</v>
      </c>
      <c r="E23" s="82" t="s">
        <v>742</v>
      </c>
      <c r="F23" s="65" t="s">
        <v>206</v>
      </c>
      <c r="G23" s="65" t="s">
        <v>207</v>
      </c>
      <c r="H23" s="68" t="s">
        <v>123</v>
      </c>
      <c r="I23" s="68" t="s">
        <v>39</v>
      </c>
      <c r="J23" s="68" t="s">
        <v>338</v>
      </c>
      <c r="K23" s="66">
        <v>13175097</v>
      </c>
      <c r="L23" s="68" t="s">
        <v>339</v>
      </c>
      <c r="M23" s="82" t="s">
        <v>340</v>
      </c>
      <c r="N23" s="66">
        <v>16000000</v>
      </c>
      <c r="O23" s="91">
        <v>2223</v>
      </c>
      <c r="P23" s="74">
        <f>+N23</f>
        <v>16000000</v>
      </c>
      <c r="Q23" s="70">
        <v>45261</v>
      </c>
      <c r="R23" s="77">
        <v>3955.29</v>
      </c>
      <c r="S23" s="65">
        <v>4045</v>
      </c>
      <c r="T23" s="70">
        <v>45261</v>
      </c>
      <c r="U23" s="70">
        <v>45291</v>
      </c>
      <c r="V23" s="65"/>
      <c r="W23" s="65"/>
      <c r="X23" s="65"/>
      <c r="Y23" s="65"/>
      <c r="Z23" s="65"/>
      <c r="AA23" s="65"/>
      <c r="AB23" s="65"/>
      <c r="AC23" s="65"/>
      <c r="AD23" s="75" t="s">
        <v>341</v>
      </c>
      <c r="AE23" s="65" t="s">
        <v>210</v>
      </c>
      <c r="AF23" s="65" t="s">
        <v>342</v>
      </c>
      <c r="AG23" s="65"/>
      <c r="AH23" s="82" t="s">
        <v>741</v>
      </c>
      <c r="AI23" s="65" t="s">
        <v>150</v>
      </c>
      <c r="AJ23" s="68" t="s">
        <v>212</v>
      </c>
      <c r="AK23" s="67"/>
      <c r="AL23" s="79"/>
      <c r="AM23" s="67"/>
      <c r="AN23" s="67"/>
      <c r="AO23" s="67"/>
      <c r="AP23" s="67"/>
      <c r="AQ23" s="67"/>
      <c r="AR23" s="67"/>
      <c r="AS23" s="67"/>
      <c r="AT23" s="67"/>
      <c r="AU23" s="67"/>
      <c r="AV23" s="67"/>
      <c r="AW23" s="67"/>
      <c r="AX23" s="67"/>
      <c r="AY23" s="67"/>
      <c r="AZ23" s="67"/>
      <c r="BA23" s="67"/>
      <c r="BB23" s="67"/>
    </row>
    <row r="24" spans="1:54" s="48" customFormat="1" ht="15" x14ac:dyDescent="0.25">
      <c r="A24" s="69"/>
      <c r="B24" s="65">
        <v>2023</v>
      </c>
      <c r="C24" s="68" t="s">
        <v>184</v>
      </c>
      <c r="D24" s="65" t="s">
        <v>343</v>
      </c>
      <c r="E24" s="82" t="s">
        <v>740</v>
      </c>
      <c r="F24" s="65" t="s">
        <v>206</v>
      </c>
      <c r="G24" s="65" t="s">
        <v>207</v>
      </c>
      <c r="H24" s="68" t="s">
        <v>344</v>
      </c>
      <c r="I24" s="87" t="s">
        <v>210</v>
      </c>
      <c r="J24" s="68" t="s">
        <v>345</v>
      </c>
      <c r="K24" s="65" t="s">
        <v>346</v>
      </c>
      <c r="L24" s="68" t="s">
        <v>347</v>
      </c>
      <c r="M24" s="82" t="s">
        <v>348</v>
      </c>
      <c r="N24" s="66">
        <v>753549000</v>
      </c>
      <c r="O24" s="91">
        <v>2323</v>
      </c>
      <c r="P24" s="74">
        <f>+N24</f>
        <v>753549000</v>
      </c>
      <c r="Q24" s="70">
        <v>45275</v>
      </c>
      <c r="R24" s="77">
        <v>190488.34</v>
      </c>
      <c r="S24" s="65">
        <v>3956</v>
      </c>
      <c r="T24" s="70">
        <v>45278</v>
      </c>
      <c r="U24" s="70">
        <v>45291</v>
      </c>
      <c r="V24" s="65"/>
      <c r="W24" s="65"/>
      <c r="X24" s="65"/>
      <c r="Y24" s="65"/>
      <c r="Z24" s="65"/>
      <c r="AA24" s="65"/>
      <c r="AB24" s="65"/>
      <c r="AC24" s="65"/>
      <c r="AD24" s="75" t="s">
        <v>349</v>
      </c>
      <c r="AE24" s="65" t="s">
        <v>210</v>
      </c>
      <c r="AF24" s="65" t="s">
        <v>350</v>
      </c>
      <c r="AG24" s="65"/>
      <c r="AH24" s="82" t="s">
        <v>787</v>
      </c>
      <c r="AI24" s="65" t="s">
        <v>108</v>
      </c>
      <c r="AJ24" s="68" t="s">
        <v>351</v>
      </c>
      <c r="AK24" s="67"/>
      <c r="AL24" s="79"/>
      <c r="AM24" s="67"/>
      <c r="AN24" s="67"/>
      <c r="AO24" s="67"/>
      <c r="AP24" s="67"/>
      <c r="AQ24" s="67"/>
      <c r="AR24" s="67"/>
      <c r="AS24" s="67"/>
      <c r="AT24" s="67"/>
      <c r="AU24" s="67"/>
      <c r="AV24" s="67"/>
      <c r="AW24" s="67"/>
      <c r="AX24" s="67"/>
      <c r="AY24" s="67"/>
      <c r="AZ24" s="67"/>
      <c r="BA24" s="67"/>
      <c r="BB24" s="67"/>
    </row>
    <row r="25" spans="1:54" s="53" customFormat="1" ht="13.5" thickBot="1" x14ac:dyDescent="0.3">
      <c r="A25" s="42"/>
      <c r="B25" s="42"/>
      <c r="C25" s="42"/>
      <c r="D25" s="43"/>
      <c r="E25" s="43"/>
      <c r="F25" s="43"/>
      <c r="G25" s="43"/>
      <c r="H25" s="43"/>
      <c r="I25" s="43"/>
      <c r="J25" s="43"/>
      <c r="K25" s="44"/>
      <c r="L25" s="44"/>
      <c r="M25" s="52"/>
      <c r="N25" s="45">
        <f>SUM(N2:N24)</f>
        <v>11980943319</v>
      </c>
      <c r="O25" s="91"/>
      <c r="P25" s="205">
        <f>SUM(P2:P24)</f>
        <v>12277330624.66</v>
      </c>
      <c r="Q25" s="46"/>
      <c r="R25" s="45"/>
      <c r="S25" s="45"/>
      <c r="T25" s="45"/>
      <c r="U25" s="46"/>
      <c r="V25" s="42"/>
      <c r="W25" s="42"/>
      <c r="X25" s="42"/>
      <c r="Y25" s="42"/>
      <c r="Z25" s="42"/>
      <c r="AA25" s="42"/>
      <c r="AB25" s="42"/>
      <c r="AC25" s="42"/>
      <c r="AD25" s="45"/>
      <c r="AE25" s="45"/>
      <c r="AF25" s="47"/>
      <c r="AG25" s="47"/>
      <c r="AH25" s="47"/>
      <c r="AI25" s="42"/>
      <c r="AJ25" s="48"/>
      <c r="AK25" s="48"/>
      <c r="AL25" s="42"/>
    </row>
    <row r="26" spans="1:54" x14ac:dyDescent="0.25">
      <c r="A26" s="161"/>
      <c r="B26" s="34"/>
      <c r="C26" s="148"/>
      <c r="D26" s="6" t="s">
        <v>82</v>
      </c>
      <c r="E26" s="169"/>
      <c r="F26" s="19">
        <v>1</v>
      </c>
      <c r="G26" s="9"/>
      <c r="H26" s="9"/>
      <c r="I26" s="9"/>
      <c r="J26" s="9"/>
      <c r="K26" s="37"/>
      <c r="L26" s="37"/>
      <c r="M26" s="55"/>
      <c r="N26" s="65" t="s">
        <v>868</v>
      </c>
      <c r="O26" s="138"/>
      <c r="P26" s="64">
        <f>+'2022'!N15</f>
        <v>2637740570</v>
      </c>
      <c r="Q26" s="10"/>
      <c r="R26" s="138"/>
      <c r="S26" s="10"/>
      <c r="T26" s="10"/>
      <c r="U26" s="138"/>
      <c r="V26" s="10"/>
      <c r="W26" s="10"/>
      <c r="X26" s="10"/>
      <c r="Y26" s="10"/>
      <c r="Z26" s="10"/>
      <c r="AA26" s="10"/>
      <c r="AB26" s="10"/>
      <c r="AC26" s="10"/>
      <c r="AD26" s="138"/>
      <c r="AE26" s="10"/>
      <c r="AF26" s="138"/>
      <c r="AG26" s="138"/>
      <c r="AH26" s="138"/>
      <c r="AI26" s="10"/>
      <c r="AJ26" s="9"/>
      <c r="AK26" s="10"/>
      <c r="AL26" s="10"/>
    </row>
    <row r="27" spans="1:54" x14ac:dyDescent="0.2">
      <c r="A27" s="162"/>
      <c r="B27" s="32"/>
      <c r="C27" s="103"/>
      <c r="D27" s="11" t="s">
        <v>83</v>
      </c>
      <c r="E27" s="167"/>
      <c r="F27" s="20">
        <v>0</v>
      </c>
      <c r="G27" s="9"/>
      <c r="H27" s="9"/>
      <c r="I27" s="9"/>
      <c r="J27" s="22"/>
      <c r="K27" s="37"/>
      <c r="L27" s="37"/>
      <c r="M27" s="55"/>
      <c r="N27" s="139"/>
      <c r="O27" s="139"/>
      <c r="P27" s="336">
        <f>+P25+P26</f>
        <v>14915071194.66</v>
      </c>
      <c r="Q27" s="10"/>
      <c r="R27" s="138"/>
      <c r="S27" s="10"/>
      <c r="T27" s="10"/>
      <c r="U27" s="138"/>
      <c r="V27" s="10"/>
      <c r="W27" s="10"/>
      <c r="X27" s="10"/>
      <c r="Y27" s="10"/>
      <c r="Z27" s="10"/>
      <c r="AA27" s="10"/>
      <c r="AB27" s="10"/>
      <c r="AC27" s="10"/>
      <c r="AD27" s="138"/>
      <c r="AE27" s="10"/>
      <c r="AF27" s="138"/>
      <c r="AG27" s="138"/>
      <c r="AH27" s="176"/>
      <c r="AI27" s="10"/>
      <c r="AJ27" s="9"/>
      <c r="AK27" s="10"/>
      <c r="AL27" s="10"/>
    </row>
    <row r="28" spans="1:54" x14ac:dyDescent="0.25">
      <c r="A28" s="163"/>
      <c r="B28" s="31"/>
      <c r="C28" s="104"/>
      <c r="D28" s="11" t="s">
        <v>84</v>
      </c>
      <c r="E28" s="167"/>
      <c r="F28" s="20">
        <v>1</v>
      </c>
      <c r="G28" s="9"/>
      <c r="H28" s="9"/>
      <c r="I28" s="9"/>
      <c r="J28" s="22"/>
      <c r="K28" s="357"/>
      <c r="L28" s="357"/>
      <c r="M28" s="358"/>
      <c r="N28" s="138"/>
      <c r="O28" s="138"/>
      <c r="P28" s="203"/>
      <c r="Q28" s="10"/>
      <c r="R28" s="138"/>
      <c r="S28" s="10"/>
      <c r="T28" s="10"/>
      <c r="U28" s="138"/>
      <c r="V28" s="10"/>
      <c r="W28" s="10"/>
      <c r="X28" s="10"/>
      <c r="Y28" s="10"/>
      <c r="Z28" s="10"/>
      <c r="AA28" s="10"/>
      <c r="AB28" s="331">
        <v>438866883</v>
      </c>
      <c r="AC28" s="10"/>
      <c r="AD28" s="138"/>
      <c r="AE28" s="10"/>
      <c r="AF28" s="138"/>
      <c r="AG28" s="138"/>
      <c r="AH28" s="138"/>
      <c r="AI28" s="10"/>
      <c r="AJ28" s="9"/>
      <c r="AK28" s="10"/>
      <c r="AL28" s="10"/>
    </row>
    <row r="29" spans="1:54" x14ac:dyDescent="0.25">
      <c r="A29" s="164"/>
      <c r="B29" s="33"/>
      <c r="C29" s="105"/>
      <c r="D29" s="11" t="s">
        <v>85</v>
      </c>
      <c r="E29" s="167"/>
      <c r="F29" s="20">
        <v>0</v>
      </c>
      <c r="G29" s="9"/>
      <c r="H29" s="9"/>
      <c r="I29" s="9"/>
      <c r="J29" s="22"/>
      <c r="K29" s="357"/>
      <c r="L29" s="357"/>
      <c r="M29" s="358"/>
      <c r="N29" s="138"/>
      <c r="O29" s="138"/>
      <c r="P29" s="210"/>
      <c r="Q29" s="10"/>
      <c r="R29" s="138"/>
      <c r="S29" s="10"/>
      <c r="T29" s="10"/>
      <c r="U29" s="138"/>
      <c r="V29" s="10"/>
      <c r="W29" s="10"/>
      <c r="X29" s="10"/>
      <c r="Y29" s="10"/>
      <c r="Z29" s="10"/>
      <c r="AA29" s="10"/>
      <c r="AB29" s="331">
        <f>+Y16-AB28</f>
        <v>461133117</v>
      </c>
      <c r="AC29" s="10"/>
      <c r="AD29" s="138"/>
      <c r="AE29" s="10"/>
      <c r="AF29" s="138"/>
      <c r="AG29" s="138"/>
      <c r="AH29" s="138"/>
      <c r="AI29" s="10"/>
      <c r="AJ29" s="9"/>
      <c r="AK29" s="10"/>
      <c r="AL29" s="10"/>
    </row>
    <row r="30" spans="1:54" x14ac:dyDescent="0.25">
      <c r="A30" s="165"/>
      <c r="B30" s="36"/>
      <c r="C30" s="106"/>
      <c r="D30" s="11" t="s">
        <v>86</v>
      </c>
      <c r="E30" s="167"/>
      <c r="F30" s="20">
        <v>0</v>
      </c>
      <c r="G30" s="9"/>
      <c r="H30" s="9"/>
      <c r="I30" s="9"/>
      <c r="J30" s="22"/>
      <c r="K30" s="357"/>
      <c r="L30" s="357"/>
      <c r="M30" s="358"/>
      <c r="N30" s="138"/>
      <c r="O30" s="138"/>
      <c r="P30" s="64"/>
      <c r="Q30" s="10"/>
      <c r="R30" s="138"/>
      <c r="S30" s="10"/>
      <c r="T30" s="10"/>
      <c r="U30" s="138"/>
      <c r="V30" s="10"/>
      <c r="W30" s="10"/>
      <c r="X30" s="10"/>
      <c r="Y30" s="10"/>
      <c r="Z30" s="10"/>
      <c r="AA30" s="10"/>
      <c r="AB30" s="10"/>
      <c r="AC30" s="10"/>
      <c r="AD30" s="138"/>
      <c r="AE30" s="10"/>
      <c r="AF30" s="138"/>
      <c r="AG30" s="138"/>
      <c r="AH30" s="138"/>
      <c r="AI30" s="10"/>
      <c r="AJ30" s="9"/>
      <c r="AK30" s="10"/>
      <c r="AL30" s="10"/>
    </row>
    <row r="31" spans="1:54" ht="13.5" thickBot="1" x14ac:dyDescent="0.3">
      <c r="A31" s="166"/>
      <c r="B31" s="35"/>
      <c r="C31" s="107"/>
      <c r="D31" s="14" t="s">
        <v>87</v>
      </c>
      <c r="E31" s="168"/>
      <c r="F31" s="21">
        <v>22</v>
      </c>
      <c r="G31" s="9"/>
      <c r="H31" s="9"/>
      <c r="I31" s="9"/>
      <c r="J31" s="22"/>
      <c r="K31" s="357"/>
      <c r="L31" s="357"/>
      <c r="M31" s="358"/>
      <c r="N31" s="138"/>
      <c r="O31" s="138"/>
      <c r="P31" s="196"/>
      <c r="Q31" s="10"/>
      <c r="R31" s="138"/>
      <c r="S31" s="10"/>
      <c r="T31" s="10"/>
      <c r="U31" s="138"/>
      <c r="V31" s="10"/>
      <c r="W31" s="10"/>
      <c r="X31" s="10"/>
      <c r="Y31" s="10"/>
      <c r="Z31" s="10"/>
      <c r="AA31" s="10"/>
      <c r="AB31" s="10"/>
      <c r="AC31" s="10"/>
      <c r="AD31" s="138"/>
      <c r="AE31" s="10"/>
      <c r="AF31" s="138"/>
      <c r="AG31" s="138"/>
      <c r="AH31" s="138"/>
      <c r="AI31" s="10"/>
      <c r="AJ31" s="9"/>
      <c r="AK31" s="10"/>
      <c r="AL31" s="10"/>
    </row>
    <row r="32" spans="1:54" ht="15" x14ac:dyDescent="0.25">
      <c r="A32" s="10"/>
      <c r="B32" s="10"/>
      <c r="C32" s="10"/>
      <c r="D32" s="16"/>
      <c r="E32" s="16"/>
      <c r="F32" s="18"/>
      <c r="G32" s="16"/>
      <c r="H32" s="16"/>
      <c r="I32" s="16"/>
      <c r="J32" s="22"/>
      <c r="K32" s="357"/>
      <c r="L32" s="357"/>
      <c r="M32" s="358"/>
      <c r="N32" s="63"/>
      <c r="O32" s="63"/>
      <c r="P32" s="140"/>
      <c r="Q32" s="10"/>
      <c r="R32" s="209"/>
      <c r="S32" s="10"/>
      <c r="T32" s="10"/>
      <c r="U32" s="10"/>
      <c r="V32" s="10"/>
      <c r="W32" s="10"/>
      <c r="X32" s="10"/>
      <c r="Y32" s="10"/>
      <c r="Z32" s="10"/>
      <c r="AA32" s="10"/>
      <c r="AB32" s="10"/>
      <c r="AC32" s="10"/>
      <c r="AD32" s="9"/>
      <c r="AE32" s="10"/>
      <c r="AF32" s="9"/>
      <c r="AG32" s="9"/>
      <c r="AH32" s="9"/>
      <c r="AI32" s="10"/>
      <c r="AJ32" s="9"/>
      <c r="AK32" s="10"/>
      <c r="AL32" s="10"/>
    </row>
    <row r="33" spans="2:19" ht="13.5" thickBot="1" x14ac:dyDescent="0.3">
      <c r="B33" s="150"/>
      <c r="C33" s="150"/>
      <c r="D33" s="108" t="s">
        <v>352</v>
      </c>
      <c r="E33" s="108"/>
      <c r="F33" s="16"/>
      <c r="G33" s="16"/>
      <c r="H33" s="16"/>
      <c r="I33" s="16"/>
      <c r="J33" s="22"/>
      <c r="K33" s="357"/>
      <c r="L33" s="357"/>
      <c r="M33" s="359"/>
      <c r="N33" s="23"/>
      <c r="O33" s="23"/>
      <c r="P33" s="23"/>
      <c r="Q33" s="10"/>
      <c r="R33" s="24"/>
      <c r="S33" s="23"/>
    </row>
    <row r="34" spans="2:19" ht="26.25" thickBot="1" x14ac:dyDescent="0.25">
      <c r="B34" s="10"/>
      <c r="C34" s="10"/>
      <c r="D34" s="159" t="s">
        <v>88</v>
      </c>
      <c r="E34" s="156" t="s">
        <v>89</v>
      </c>
      <c r="F34" s="157" t="s">
        <v>90</v>
      </c>
      <c r="G34" s="160" t="s">
        <v>91</v>
      </c>
      <c r="I34" s="171">
        <v>2021</v>
      </c>
      <c r="J34" s="171">
        <v>2022</v>
      </c>
      <c r="K34" s="171" t="s">
        <v>500</v>
      </c>
      <c r="L34" s="357"/>
      <c r="M34" s="358"/>
      <c r="N34" s="23"/>
      <c r="O34" s="23"/>
      <c r="P34" s="23"/>
      <c r="Q34" s="10"/>
      <c r="R34" s="24"/>
      <c r="S34" s="23"/>
    </row>
    <row r="35" spans="2:19" x14ac:dyDescent="0.2">
      <c r="B35" s="10"/>
      <c r="C35" s="10"/>
      <c r="D35" s="25" t="s">
        <v>92</v>
      </c>
      <c r="E35" s="7" t="s">
        <v>45</v>
      </c>
      <c r="F35" s="141">
        <v>14</v>
      </c>
      <c r="G35" s="8" t="s">
        <v>93</v>
      </c>
      <c r="I35" s="86">
        <f>+'2021'!E18</f>
        <v>5</v>
      </c>
      <c r="J35" s="86">
        <f>+'2022'!E24</f>
        <v>4</v>
      </c>
      <c r="K35" s="86">
        <f>+F35+I35+J35</f>
        <v>23</v>
      </c>
      <c r="L35" s="357"/>
      <c r="M35" s="359"/>
      <c r="N35" s="353"/>
      <c r="O35" s="204"/>
      <c r="P35" s="23"/>
      <c r="Q35" s="10"/>
      <c r="R35" s="24"/>
      <c r="S35" s="23"/>
    </row>
    <row r="36" spans="2:19" x14ac:dyDescent="0.2">
      <c r="B36" s="10"/>
      <c r="C36" s="10"/>
      <c r="D36" s="27" t="s">
        <v>92</v>
      </c>
      <c r="E36" s="28" t="s">
        <v>94</v>
      </c>
      <c r="F36" s="142">
        <v>2</v>
      </c>
      <c r="G36" s="167" t="s">
        <v>95</v>
      </c>
      <c r="I36" s="86">
        <f>+'2021'!E19</f>
        <v>0</v>
      </c>
      <c r="J36" s="86">
        <f>+'2022'!E25</f>
        <v>5</v>
      </c>
      <c r="K36" s="86">
        <f t="shared" ref="K36:K45" si="1">+F36+I36+J36</f>
        <v>7</v>
      </c>
      <c r="L36" s="357"/>
      <c r="M36" s="359"/>
      <c r="N36" s="353"/>
      <c r="O36" s="204"/>
      <c r="P36" s="23"/>
      <c r="Q36" s="10"/>
      <c r="R36" s="24"/>
      <c r="S36" s="23"/>
    </row>
    <row r="37" spans="2:19" ht="13.5" thickBot="1" x14ac:dyDescent="0.25">
      <c r="B37" s="10"/>
      <c r="C37" s="10"/>
      <c r="D37" s="29" t="s">
        <v>92</v>
      </c>
      <c r="E37" s="30" t="s">
        <v>96</v>
      </c>
      <c r="F37" s="143">
        <v>3</v>
      </c>
      <c r="G37" s="168" t="s">
        <v>97</v>
      </c>
      <c r="I37" s="86">
        <f>+'2021'!E20</f>
        <v>0</v>
      </c>
      <c r="J37" s="86">
        <f>+'2022'!E26</f>
        <v>0</v>
      </c>
      <c r="K37" s="86">
        <f t="shared" si="1"/>
        <v>3</v>
      </c>
      <c r="L37" s="357"/>
      <c r="M37" s="359"/>
      <c r="N37" s="353"/>
      <c r="O37" s="204"/>
      <c r="P37" s="23"/>
      <c r="Q37" s="10"/>
      <c r="R37" s="24"/>
      <c r="S37" s="23"/>
    </row>
    <row r="38" spans="2:19" x14ac:dyDescent="0.2">
      <c r="B38" s="10"/>
      <c r="C38" s="10"/>
      <c r="D38" s="25" t="s">
        <v>98</v>
      </c>
      <c r="E38" s="26" t="s">
        <v>99</v>
      </c>
      <c r="F38" s="141">
        <v>0</v>
      </c>
      <c r="G38" s="169" t="s">
        <v>100</v>
      </c>
      <c r="I38" s="86">
        <f>+'2021'!E21</f>
        <v>0</v>
      </c>
      <c r="J38" s="86">
        <f>+'2022'!E27</f>
        <v>0</v>
      </c>
      <c r="K38" s="86">
        <f t="shared" si="1"/>
        <v>0</v>
      </c>
      <c r="L38" s="357"/>
      <c r="M38" s="359"/>
      <c r="N38" s="23"/>
      <c r="O38" s="23"/>
      <c r="P38" s="23"/>
      <c r="Q38" s="10"/>
      <c r="R38" s="24"/>
      <c r="S38" s="23"/>
    </row>
    <row r="39" spans="2:19" x14ac:dyDescent="0.2">
      <c r="B39" s="10"/>
      <c r="C39" s="10"/>
      <c r="D39" s="27" t="s">
        <v>98</v>
      </c>
      <c r="E39" s="28" t="s">
        <v>101</v>
      </c>
      <c r="F39" s="142">
        <v>0</v>
      </c>
      <c r="G39" s="167" t="s">
        <v>102</v>
      </c>
      <c r="I39" s="86">
        <f>+'2021'!E22</f>
        <v>0</v>
      </c>
      <c r="J39" s="86">
        <f>+'2022'!E28</f>
        <v>0</v>
      </c>
      <c r="K39" s="86">
        <f t="shared" si="1"/>
        <v>0</v>
      </c>
      <c r="L39" s="357"/>
      <c r="M39" s="359"/>
      <c r="N39" s="23"/>
      <c r="O39" s="23"/>
      <c r="P39" s="23"/>
      <c r="Q39" s="10"/>
      <c r="R39" s="24"/>
      <c r="S39" s="23"/>
    </row>
    <row r="40" spans="2:19" x14ac:dyDescent="0.2">
      <c r="B40" s="10"/>
      <c r="C40" s="10"/>
      <c r="D40" s="27" t="s">
        <v>98</v>
      </c>
      <c r="E40" s="28" t="s">
        <v>103</v>
      </c>
      <c r="F40" s="142">
        <v>1</v>
      </c>
      <c r="G40" s="167" t="s">
        <v>104</v>
      </c>
      <c r="I40" s="86">
        <f>+'2021'!E23</f>
        <v>0</v>
      </c>
      <c r="J40" s="86">
        <f>+'2022'!E29</f>
        <v>1</v>
      </c>
      <c r="K40" s="86">
        <f t="shared" si="1"/>
        <v>2</v>
      </c>
      <c r="L40" s="357"/>
      <c r="M40" s="359"/>
      <c r="N40" s="23"/>
      <c r="O40" s="23"/>
      <c r="P40" s="23"/>
      <c r="Q40" s="10"/>
      <c r="R40" s="24"/>
      <c r="S40" s="23"/>
    </row>
    <row r="41" spans="2:19" ht="13.5" thickBot="1" x14ac:dyDescent="0.25">
      <c r="B41" s="10"/>
      <c r="C41" s="10"/>
      <c r="D41" s="29" t="s">
        <v>98</v>
      </c>
      <c r="E41" s="30" t="s">
        <v>105</v>
      </c>
      <c r="F41" s="143">
        <v>0</v>
      </c>
      <c r="G41" s="168" t="s">
        <v>106</v>
      </c>
      <c r="I41" s="86">
        <f>+'2021'!E24</f>
        <v>0</v>
      </c>
      <c r="J41" s="86">
        <f>+'2022'!E30</f>
        <v>0</v>
      </c>
      <c r="K41" s="86">
        <f t="shared" si="1"/>
        <v>0</v>
      </c>
      <c r="L41" s="357"/>
      <c r="M41" s="359"/>
      <c r="N41" s="23"/>
      <c r="O41" s="23"/>
      <c r="P41" s="23"/>
      <c r="Q41" s="10"/>
      <c r="R41" s="24"/>
      <c r="S41" s="23"/>
    </row>
    <row r="42" spans="2:19" x14ac:dyDescent="0.2">
      <c r="B42" s="10"/>
      <c r="C42" s="10"/>
      <c r="D42" s="144" t="s">
        <v>48</v>
      </c>
      <c r="E42" s="145" t="s">
        <v>96</v>
      </c>
      <c r="F42" s="146">
        <v>0</v>
      </c>
      <c r="G42" s="170" t="s">
        <v>97</v>
      </c>
      <c r="I42" s="86">
        <f>+'2021'!E25</f>
        <v>0</v>
      </c>
      <c r="J42" s="86">
        <f>+'2022'!E31</f>
        <v>0</v>
      </c>
      <c r="K42" s="86">
        <f t="shared" si="1"/>
        <v>0</v>
      </c>
      <c r="L42" s="357"/>
      <c r="M42" s="359"/>
      <c r="N42" s="23"/>
      <c r="O42" s="23"/>
      <c r="P42" s="23"/>
      <c r="Q42" s="10"/>
      <c r="R42" s="24"/>
      <c r="S42" s="23"/>
    </row>
    <row r="43" spans="2:19" x14ac:dyDescent="0.2">
      <c r="B43" s="10"/>
      <c r="C43" s="10"/>
      <c r="D43" s="27" t="s">
        <v>107</v>
      </c>
      <c r="E43" s="28" t="s">
        <v>96</v>
      </c>
      <c r="F43" s="142">
        <v>0</v>
      </c>
      <c r="G43" s="167" t="s">
        <v>97</v>
      </c>
      <c r="I43" s="86">
        <f>+'2021'!E26</f>
        <v>0</v>
      </c>
      <c r="J43" s="86">
        <f>+'2022'!E32</f>
        <v>0</v>
      </c>
      <c r="K43" s="86">
        <f t="shared" si="1"/>
        <v>0</v>
      </c>
      <c r="L43" s="357"/>
      <c r="M43" s="359"/>
      <c r="N43" s="23"/>
      <c r="O43" s="23"/>
      <c r="P43" s="23"/>
      <c r="Q43" s="10"/>
      <c r="R43" s="24"/>
      <c r="S43" s="23"/>
    </row>
    <row r="44" spans="2:19" x14ac:dyDescent="0.2">
      <c r="B44" s="10"/>
      <c r="C44" s="10"/>
      <c r="D44" s="27" t="s">
        <v>48</v>
      </c>
      <c r="E44" s="28" t="s">
        <v>108</v>
      </c>
      <c r="F44" s="142">
        <v>1</v>
      </c>
      <c r="G44" s="167" t="s">
        <v>109</v>
      </c>
      <c r="I44" s="86">
        <f>+'2021'!E27</f>
        <v>0</v>
      </c>
      <c r="J44" s="86">
        <f>+'2022'!E33</f>
        <v>0</v>
      </c>
      <c r="K44" s="86">
        <f t="shared" si="1"/>
        <v>1</v>
      </c>
      <c r="L44" s="357"/>
      <c r="M44" s="359"/>
      <c r="N44" s="23"/>
      <c r="O44" s="23"/>
      <c r="P44" s="23"/>
      <c r="Q44" s="10"/>
      <c r="R44" s="24"/>
      <c r="S44" s="23"/>
    </row>
    <row r="45" spans="2:19" ht="13.5" thickBot="1" x14ac:dyDescent="0.25">
      <c r="B45" s="10"/>
      <c r="C45" s="10"/>
      <c r="D45" s="29" t="s">
        <v>107</v>
      </c>
      <c r="E45" s="30" t="s">
        <v>108</v>
      </c>
      <c r="F45" s="143">
        <v>2</v>
      </c>
      <c r="G45" s="168" t="s">
        <v>109</v>
      </c>
      <c r="I45" s="86">
        <f>+'2021'!E28</f>
        <v>0</v>
      </c>
      <c r="J45" s="86">
        <f>+'2022'!E34</f>
        <v>1</v>
      </c>
      <c r="K45" s="86">
        <f t="shared" si="1"/>
        <v>3</v>
      </c>
      <c r="L45" s="357"/>
      <c r="M45" s="359"/>
      <c r="N45" s="23"/>
      <c r="O45" s="23"/>
      <c r="P45" s="23"/>
      <c r="Q45" s="10"/>
      <c r="R45" s="24"/>
      <c r="S45" s="23"/>
    </row>
    <row r="46" spans="2:19" x14ac:dyDescent="0.2">
      <c r="B46" s="10"/>
      <c r="C46" s="10"/>
      <c r="D46" s="16"/>
      <c r="E46" s="16"/>
      <c r="F46" s="18">
        <f>SUM(F35:F45)</f>
        <v>23</v>
      </c>
      <c r="G46" s="16"/>
      <c r="I46" s="171">
        <f t="shared" ref="I46:J46" si="2">SUM(I35:I45)</f>
        <v>5</v>
      </c>
      <c r="J46" s="171">
        <f t="shared" si="2"/>
        <v>11</v>
      </c>
      <c r="K46" s="171">
        <f>SUM(K35:K45)</f>
        <v>39</v>
      </c>
      <c r="L46" s="357"/>
      <c r="M46" s="359"/>
      <c r="N46" s="23"/>
      <c r="O46" s="23"/>
      <c r="P46" s="23"/>
      <c r="Q46" s="10"/>
      <c r="R46" s="24"/>
      <c r="S46" s="23"/>
    </row>
    <row r="47" spans="2:19" x14ac:dyDescent="0.25">
      <c r="B47" s="10"/>
      <c r="C47" s="10"/>
      <c r="D47" s="16"/>
      <c r="E47" s="16"/>
      <c r="F47" s="16"/>
      <c r="G47" s="16"/>
      <c r="H47" s="16"/>
      <c r="I47" s="16"/>
      <c r="J47" s="113"/>
      <c r="K47" s="113"/>
      <c r="L47" s="113"/>
      <c r="M47" s="113"/>
      <c r="N47" s="23"/>
      <c r="O47" s="23"/>
      <c r="P47" s="23"/>
      <c r="Q47" s="10"/>
      <c r="R47" s="24"/>
      <c r="S47" s="23"/>
    </row>
    <row r="48" spans="2:19" x14ac:dyDescent="0.25">
      <c r="B48" s="10"/>
      <c r="C48" s="10"/>
      <c r="D48" s="18"/>
      <c r="E48" s="18"/>
      <c r="F48" s="18"/>
      <c r="G48" s="18"/>
      <c r="H48" s="18"/>
      <c r="I48" s="18"/>
      <c r="J48" s="113"/>
      <c r="K48" s="113"/>
      <c r="L48" s="113"/>
      <c r="M48" s="113"/>
      <c r="N48" s="23"/>
      <c r="O48" s="23"/>
      <c r="P48" s="23"/>
      <c r="Q48" s="354"/>
      <c r="R48" s="354"/>
      <c r="S48" s="354"/>
    </row>
    <row r="49" spans="4:18" x14ac:dyDescent="0.25">
      <c r="D49" s="18"/>
      <c r="E49" s="18"/>
      <c r="F49" s="18"/>
      <c r="G49" s="18"/>
      <c r="H49" s="18"/>
      <c r="I49" s="18"/>
      <c r="J49" s="113"/>
      <c r="K49" s="113"/>
      <c r="L49" s="113"/>
      <c r="M49" s="113"/>
      <c r="N49" s="23"/>
      <c r="O49" s="23"/>
      <c r="P49" s="23"/>
      <c r="Q49" s="355"/>
      <c r="R49" s="355"/>
    </row>
    <row r="50" spans="4:18" x14ac:dyDescent="0.25">
      <c r="D50" s="16"/>
      <c r="E50" s="16"/>
      <c r="F50" s="16"/>
      <c r="G50" s="16"/>
      <c r="H50" s="16"/>
      <c r="I50" s="16"/>
      <c r="J50" s="113"/>
      <c r="K50" s="113"/>
      <c r="L50" s="113"/>
      <c r="M50" s="113"/>
      <c r="N50" s="23"/>
      <c r="O50" s="23"/>
      <c r="P50" s="23"/>
      <c r="Q50" s="354"/>
      <c r="R50" s="354"/>
    </row>
    <row r="51" spans="4:18" x14ac:dyDescent="0.25">
      <c r="D51" s="16"/>
      <c r="E51" s="16"/>
      <c r="F51" s="16"/>
      <c r="G51" s="16"/>
      <c r="H51" s="16"/>
      <c r="I51" s="16"/>
      <c r="J51" s="113"/>
      <c r="K51" s="113"/>
      <c r="L51" s="113"/>
      <c r="M51" s="113"/>
      <c r="N51" s="23"/>
      <c r="O51" s="23"/>
      <c r="P51" s="23"/>
      <c r="Q51" s="354"/>
      <c r="R51" s="354"/>
    </row>
    <row r="52" spans="4:18" x14ac:dyDescent="0.25">
      <c r="D52" s="16"/>
      <c r="E52" s="16"/>
      <c r="F52" s="16"/>
      <c r="G52" s="16"/>
      <c r="H52" s="16"/>
      <c r="I52" s="16"/>
      <c r="J52" s="113"/>
      <c r="K52" s="113"/>
      <c r="L52" s="113"/>
      <c r="M52" s="113"/>
      <c r="N52" s="23"/>
      <c r="O52" s="23"/>
      <c r="P52" s="23"/>
      <c r="Q52" s="10"/>
      <c r="R52" s="24"/>
    </row>
    <row r="53" spans="4:18" x14ac:dyDescent="0.25">
      <c r="D53" s="16"/>
      <c r="E53" s="16"/>
      <c r="F53" s="16"/>
      <c r="G53" s="16"/>
      <c r="H53" s="16"/>
      <c r="I53" s="16"/>
      <c r="J53" s="113"/>
      <c r="K53" s="113"/>
      <c r="L53" s="113"/>
      <c r="M53" s="113"/>
      <c r="N53" s="23"/>
      <c r="O53" s="23"/>
      <c r="P53" s="23"/>
      <c r="Q53" s="10"/>
      <c r="R53" s="24"/>
    </row>
    <row r="54" spans="4:18" x14ac:dyDescent="0.25">
      <c r="D54" s="16"/>
      <c r="E54" s="16"/>
      <c r="F54" s="16"/>
      <c r="G54" s="16"/>
      <c r="H54" s="16"/>
      <c r="I54" s="16"/>
      <c r="J54" s="113"/>
      <c r="K54" s="113"/>
      <c r="L54" s="113"/>
      <c r="M54" s="113"/>
      <c r="N54" s="23"/>
      <c r="O54" s="23"/>
      <c r="P54" s="23"/>
      <c r="Q54" s="10"/>
      <c r="R54" s="24"/>
    </row>
    <row r="55" spans="4:18" x14ac:dyDescent="0.25">
      <c r="D55" s="16"/>
      <c r="E55" s="16"/>
      <c r="F55" s="16"/>
      <c r="G55" s="16"/>
      <c r="H55" s="16"/>
      <c r="I55" s="16"/>
      <c r="J55" s="113"/>
      <c r="K55" s="113"/>
      <c r="L55" s="113"/>
      <c r="M55" s="113"/>
      <c r="N55" s="23"/>
      <c r="O55" s="23"/>
      <c r="P55" s="23"/>
      <c r="Q55" s="10"/>
      <c r="R55" s="24"/>
    </row>
    <row r="56" spans="4:18" x14ac:dyDescent="0.25">
      <c r="D56" s="16"/>
      <c r="E56" s="16"/>
      <c r="F56" s="16"/>
      <c r="G56" s="16"/>
      <c r="H56" s="16"/>
      <c r="I56" s="16"/>
      <c r="J56" s="113"/>
      <c r="K56" s="113"/>
      <c r="L56" s="113"/>
      <c r="M56" s="113"/>
      <c r="N56" s="23"/>
      <c r="O56" s="23"/>
      <c r="P56" s="23"/>
      <c r="Q56" s="10"/>
      <c r="R56" s="24"/>
    </row>
    <row r="57" spans="4:18" x14ac:dyDescent="0.25">
      <c r="D57" s="16"/>
      <c r="E57" s="16"/>
      <c r="F57" s="16"/>
      <c r="G57" s="16"/>
      <c r="H57" s="16"/>
      <c r="I57" s="16"/>
      <c r="J57" s="113"/>
      <c r="K57" s="113"/>
      <c r="L57" s="113"/>
      <c r="M57" s="113"/>
      <c r="N57" s="23"/>
      <c r="O57" s="23"/>
      <c r="P57" s="23"/>
      <c r="Q57" s="10"/>
      <c r="R57" s="24"/>
    </row>
    <row r="58" spans="4:18" x14ac:dyDescent="0.25">
      <c r="D58" s="16"/>
      <c r="E58" s="16"/>
      <c r="F58" s="16"/>
      <c r="G58" s="16"/>
      <c r="H58" s="16"/>
      <c r="I58" s="16"/>
      <c r="J58" s="22"/>
      <c r="K58" s="37"/>
      <c r="L58" s="37"/>
      <c r="N58" s="23"/>
      <c r="O58" s="23"/>
      <c r="P58" s="23"/>
      <c r="Q58" s="10"/>
      <c r="R58" s="24"/>
    </row>
    <row r="59" spans="4:18" x14ac:dyDescent="0.25">
      <c r="D59" s="16"/>
      <c r="E59" s="16"/>
      <c r="F59" s="16"/>
      <c r="G59" s="16"/>
      <c r="H59" s="16"/>
      <c r="I59" s="16"/>
      <c r="J59" s="22"/>
      <c r="K59" s="37"/>
      <c r="L59" s="37"/>
      <c r="N59" s="23"/>
      <c r="O59" s="23"/>
      <c r="P59" s="23"/>
      <c r="Q59" s="10"/>
      <c r="R59" s="24"/>
    </row>
    <row r="60" spans="4:18" x14ac:dyDescent="0.25">
      <c r="D60" s="16"/>
      <c r="E60" s="16"/>
      <c r="F60" s="16"/>
      <c r="G60" s="16"/>
      <c r="H60" s="16"/>
      <c r="I60" s="16"/>
      <c r="J60" s="22"/>
      <c r="K60" s="37"/>
      <c r="L60" s="37"/>
      <c r="N60" s="23"/>
      <c r="O60" s="23"/>
      <c r="P60" s="23"/>
      <c r="Q60" s="10"/>
      <c r="R60" s="24"/>
    </row>
    <row r="61" spans="4:18" x14ac:dyDescent="0.25">
      <c r="D61" s="16"/>
      <c r="E61" s="16"/>
      <c r="F61" s="16"/>
      <c r="G61" s="16"/>
      <c r="H61" s="16"/>
      <c r="I61" s="16"/>
      <c r="J61" s="22"/>
      <c r="K61" s="37"/>
      <c r="L61" s="37"/>
      <c r="N61" s="23"/>
      <c r="O61" s="23"/>
      <c r="P61" s="23"/>
      <c r="Q61" s="10"/>
      <c r="R61" s="24"/>
    </row>
    <row r="66" spans="14:16" x14ac:dyDescent="0.25">
      <c r="N66" s="23"/>
      <c r="O66" s="23"/>
      <c r="P66" s="23"/>
    </row>
    <row r="68" spans="14:16" x14ac:dyDescent="0.25">
      <c r="N68" s="23"/>
      <c r="O68" s="23"/>
      <c r="P68" s="23"/>
    </row>
    <row r="69" spans="14:16" x14ac:dyDescent="0.25">
      <c r="N69" s="23"/>
      <c r="O69" s="23"/>
      <c r="P69" s="23"/>
    </row>
  </sheetData>
  <mergeCells count="5">
    <mergeCell ref="N35:N37"/>
    <mergeCell ref="Q48:S48"/>
    <mergeCell ref="Q49:R49"/>
    <mergeCell ref="Q50:R50"/>
    <mergeCell ref="Q51:R51"/>
  </mergeCells>
  <phoneticPr fontId="5" type="noConversion"/>
  <hyperlinks>
    <hyperlink ref="AD19" r:id="rId1" xr:uid="{B0576CAB-E18E-4682-AFFC-67D26D3C150F}"/>
    <hyperlink ref="AD18" r:id="rId2" xr:uid="{D26ED47C-58A9-41B3-B498-AB59F60585E9}"/>
    <hyperlink ref="AD17" r:id="rId3" xr:uid="{7E1D497C-F4EE-4B02-AFB8-AAE157748827}"/>
    <hyperlink ref="AD20" r:id="rId4" xr:uid="{A9EBCFF3-5989-4614-ACED-3047B4101AE2}"/>
    <hyperlink ref="AD16" r:id="rId5" xr:uid="{3DD5570E-B40C-4C9A-8851-B811F8ED61E2}"/>
    <hyperlink ref="AD21" r:id="rId6" xr:uid="{DF87761E-3A64-452E-A61D-73056EC1CB5F}"/>
    <hyperlink ref="AD22" r:id="rId7" xr:uid="{1ACE04AE-A091-466F-A9CF-634499AD0BE6}"/>
    <hyperlink ref="AD23" r:id="rId8" xr:uid="{2FCF5729-E2B5-43A5-9F7E-931474B0675D}"/>
    <hyperlink ref="AD24" r:id="rId9" xr:uid="{9DA4287D-3DAD-470D-ABE5-ED02CAC21CAD}"/>
    <hyperlink ref="AD2" r:id="rId10" xr:uid="{6D6990FF-D224-44DA-B73E-61292B4F2752}"/>
    <hyperlink ref="AD4" r:id="rId11" xr:uid="{B53ADDCA-4718-4F8B-B601-F807640BCDF8}"/>
    <hyperlink ref="AD5" r:id="rId12" xr:uid="{0C603774-FABD-4F46-AA64-14590D164F12}"/>
    <hyperlink ref="AD3" r:id="rId13" xr:uid="{616DA515-B715-4F7A-82C1-33BD289100E4}"/>
    <hyperlink ref="AD6" r:id="rId14" xr:uid="{D17ED45C-9E04-4606-89B3-26D943F25ABA}"/>
    <hyperlink ref="AD7" r:id="rId15" xr:uid="{A426D572-5967-45B3-9858-A3D7A19AB67E}"/>
    <hyperlink ref="AD8" r:id="rId16" xr:uid="{2B0BFEB2-05BF-47E2-9AD9-8293BFFA97B3}"/>
    <hyperlink ref="AD9" r:id="rId17" xr:uid="{BC9CBFC6-E9EC-4938-AB7A-456D907D3B24}"/>
    <hyperlink ref="AD10" r:id="rId18" xr:uid="{755CB191-1474-45A9-8C35-3A53717A69F3}"/>
    <hyperlink ref="AD11" r:id="rId19" xr:uid="{C90A27FE-15D3-403D-BC24-C5A5F0AD946C}"/>
    <hyperlink ref="AD12" r:id="rId20" xr:uid="{EF70FBC2-FE97-40AA-BE65-AC94B9EAECCA}"/>
    <hyperlink ref="AD15" r:id="rId21" xr:uid="{6EA9BCD3-B862-4D39-A2F9-149A19616499}"/>
    <hyperlink ref="AD13" r:id="rId22" xr:uid="{91BE921B-3735-4618-A0DD-F7BB9BA63C90}"/>
    <hyperlink ref="AD14" r:id="rId23" xr:uid="{83405629-414C-4EDB-A4B9-EACE7565B3B1}"/>
  </hyperlinks>
  <pageMargins left="0.7" right="0.7" top="0.75" bottom="0.75" header="0.3" footer="0.3"/>
  <pageSetup orientation="portrait" r:id="rId24"/>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7584D-0236-4F57-B7F6-321FDF1B4971}">
  <dimension ref="A1:AW1048576"/>
  <sheetViews>
    <sheetView topLeftCell="A7" zoomScale="80" zoomScaleNormal="80" workbookViewId="0">
      <selection activeCell="H31" sqref="H31"/>
    </sheetView>
  </sheetViews>
  <sheetFormatPr baseColWidth="10" defaultColWidth="11.42578125" defaultRowHeight="12.75" x14ac:dyDescent="0.2"/>
  <cols>
    <col min="1" max="1" width="9.5703125" style="85" customWidth="1"/>
    <col min="2" max="2" width="12.5703125" style="85" customWidth="1"/>
    <col min="3" max="3" width="13.28515625" style="85" customWidth="1"/>
    <col min="4" max="4" width="15" style="85" customWidth="1"/>
    <col min="5" max="5" width="15.140625" style="85" customWidth="1"/>
    <col min="6" max="6" width="12.28515625" style="85" customWidth="1"/>
    <col min="7" max="7" width="9.5703125" style="85" customWidth="1"/>
    <col min="8" max="8" width="31.140625" style="85" customWidth="1"/>
    <col min="9" max="9" width="14.7109375" style="85" customWidth="1"/>
    <col min="10" max="11" width="12.42578125" style="85" customWidth="1"/>
    <col min="12" max="12" width="11.42578125" style="85" customWidth="1"/>
    <col min="13" max="13" width="15.85546875" style="85" customWidth="1"/>
    <col min="14" max="14" width="7.28515625" style="85" customWidth="1"/>
    <col min="15" max="15" width="17.5703125" style="85" customWidth="1"/>
    <col min="16" max="16" width="12.85546875" style="85" customWidth="1"/>
    <col min="17" max="17" width="14.42578125" style="85" customWidth="1"/>
    <col min="18" max="18" width="14.85546875" style="85" customWidth="1"/>
    <col min="19" max="20" width="11" style="85" customWidth="1"/>
    <col min="21" max="21" width="9.5703125" style="85" customWidth="1"/>
    <col min="22" max="22" width="20.5703125" style="85" customWidth="1"/>
    <col min="23" max="23" width="14" style="85" customWidth="1"/>
    <col min="24" max="24" width="15.42578125" style="85" customWidth="1"/>
    <col min="25" max="25" width="22.5703125" style="85" customWidth="1"/>
    <col min="26" max="26" width="13.42578125" style="85" customWidth="1"/>
    <col min="27" max="27" width="21.7109375" style="85" customWidth="1"/>
    <col min="28" max="28" width="11.42578125" style="85" customWidth="1"/>
    <col min="29" max="29" width="18" style="85" customWidth="1"/>
    <col min="30" max="30" width="39.7109375" style="85" customWidth="1"/>
    <col min="31" max="31" width="58.85546875" style="85" customWidth="1"/>
    <col min="32" max="32" width="11.42578125" style="85"/>
    <col min="33" max="35" width="11.42578125" style="85" customWidth="1"/>
    <col min="36" max="36" width="12.42578125" style="85" customWidth="1"/>
    <col min="37" max="49" width="11.42578125" style="85" customWidth="1"/>
    <col min="50" max="16384" width="11.42578125" style="85"/>
  </cols>
  <sheetData>
    <row r="1" spans="1:49" s="5" customFormat="1" ht="120" customHeight="1" thickBot="1" x14ac:dyDescent="0.3">
      <c r="A1" s="2" t="s">
        <v>0</v>
      </c>
      <c r="B1" s="2" t="s">
        <v>1</v>
      </c>
      <c r="C1" s="2" t="s">
        <v>2</v>
      </c>
      <c r="D1" s="2" t="s">
        <v>193</v>
      </c>
      <c r="E1" s="2" t="s">
        <v>194</v>
      </c>
      <c r="F1" s="2" t="s">
        <v>3</v>
      </c>
      <c r="G1" s="2" t="s">
        <v>4</v>
      </c>
      <c r="H1" s="2" t="s">
        <v>5</v>
      </c>
      <c r="I1" s="2" t="s">
        <v>6</v>
      </c>
      <c r="J1" s="2" t="s">
        <v>7</v>
      </c>
      <c r="K1" s="2" t="s">
        <v>353</v>
      </c>
      <c r="L1" s="3" t="s">
        <v>8</v>
      </c>
      <c r="M1" s="2" t="s">
        <v>354</v>
      </c>
      <c r="N1" s="2" t="s">
        <v>12</v>
      </c>
      <c r="O1" s="2" t="s">
        <v>13</v>
      </c>
      <c r="P1" s="2" t="s">
        <v>195</v>
      </c>
      <c r="Q1" s="2" t="s">
        <v>15</v>
      </c>
      <c r="R1" s="2" t="s">
        <v>16</v>
      </c>
      <c r="S1" s="2" t="s">
        <v>17</v>
      </c>
      <c r="T1" s="2" t="s">
        <v>18</v>
      </c>
      <c r="U1" s="2" t="s">
        <v>19</v>
      </c>
      <c r="V1" s="2" t="s">
        <v>767</v>
      </c>
      <c r="W1" s="2" t="s">
        <v>21</v>
      </c>
      <c r="X1" s="2" t="s">
        <v>200</v>
      </c>
      <c r="Y1" s="3" t="s">
        <v>816</v>
      </c>
      <c r="Z1" s="3" t="s">
        <v>828</v>
      </c>
      <c r="AA1" s="3" t="s">
        <v>355</v>
      </c>
      <c r="AB1" s="4" t="s">
        <v>23</v>
      </c>
      <c r="AC1" s="3" t="s">
        <v>24</v>
      </c>
      <c r="AD1" s="111" t="s">
        <v>356</v>
      </c>
      <c r="AE1" s="111" t="s">
        <v>357</v>
      </c>
      <c r="AF1" s="111" t="s">
        <v>25</v>
      </c>
      <c r="AG1" s="124" t="s">
        <v>26</v>
      </c>
      <c r="AH1" s="124" t="s">
        <v>9</v>
      </c>
      <c r="AI1" s="124" t="s">
        <v>27</v>
      </c>
      <c r="AJ1" s="124" t="s">
        <v>203</v>
      </c>
      <c r="AK1" s="124" t="s">
        <v>28</v>
      </c>
      <c r="AL1" s="124" t="s">
        <v>29</v>
      </c>
      <c r="AM1" s="124" t="s">
        <v>204</v>
      </c>
      <c r="AN1" s="124" t="s">
        <v>31</v>
      </c>
      <c r="AO1" s="124" t="s">
        <v>12</v>
      </c>
      <c r="AP1" s="124" t="s">
        <v>117</v>
      </c>
      <c r="AQ1" s="124" t="s">
        <v>118</v>
      </c>
      <c r="AR1" s="124" t="s">
        <v>119</v>
      </c>
      <c r="AS1" s="124" t="s">
        <v>120</v>
      </c>
      <c r="AT1" s="124" t="s">
        <v>121</v>
      </c>
      <c r="AU1" s="124" t="s">
        <v>33</v>
      </c>
      <c r="AV1" s="124" t="s">
        <v>34</v>
      </c>
      <c r="AW1" s="124" t="s">
        <v>35</v>
      </c>
    </row>
    <row r="2" spans="1:49" x14ac:dyDescent="0.2">
      <c r="A2" s="50">
        <v>2024</v>
      </c>
      <c r="B2" s="68" t="s">
        <v>36</v>
      </c>
      <c r="C2" s="100" t="s">
        <v>358</v>
      </c>
      <c r="D2" s="117" t="s">
        <v>206</v>
      </c>
      <c r="E2" s="117" t="s">
        <v>207</v>
      </c>
      <c r="F2" s="118" t="s">
        <v>123</v>
      </c>
      <c r="G2" s="118" t="s">
        <v>210</v>
      </c>
      <c r="H2" s="68" t="s">
        <v>208</v>
      </c>
      <c r="I2" s="66">
        <v>79543935</v>
      </c>
      <c r="J2" s="68" t="s">
        <v>41</v>
      </c>
      <c r="K2" s="68" t="s">
        <v>359</v>
      </c>
      <c r="L2" s="82" t="s">
        <v>42</v>
      </c>
      <c r="M2" s="66">
        <v>312370441</v>
      </c>
      <c r="N2" s="66">
        <v>224</v>
      </c>
      <c r="O2" s="137">
        <f>+M2-230074546</f>
        <v>82295895</v>
      </c>
      <c r="P2" s="84">
        <v>45300</v>
      </c>
      <c r="Q2" s="77">
        <f>+(M2/R2)-58798.54</f>
        <v>21031.776668072263</v>
      </c>
      <c r="R2" s="77">
        <v>3912.93</v>
      </c>
      <c r="S2" s="84">
        <f>+P2</f>
        <v>45300</v>
      </c>
      <c r="T2" s="84">
        <v>45392</v>
      </c>
      <c r="U2" s="83"/>
      <c r="V2" s="82" t="s">
        <v>735</v>
      </c>
      <c r="W2" s="222" t="s">
        <v>360</v>
      </c>
      <c r="X2" s="197" t="s">
        <v>82</v>
      </c>
      <c r="Y2" s="68" t="s">
        <v>361</v>
      </c>
      <c r="Z2" s="191" t="s">
        <v>817</v>
      </c>
      <c r="AA2" s="68" t="s">
        <v>362</v>
      </c>
      <c r="AB2" s="86" t="s">
        <v>363</v>
      </c>
      <c r="AC2" s="83" t="s">
        <v>364</v>
      </c>
      <c r="AD2" s="194" t="s">
        <v>365</v>
      </c>
      <c r="AE2" s="85" t="s">
        <v>366</v>
      </c>
    </row>
    <row r="3" spans="1:49" x14ac:dyDescent="0.2">
      <c r="A3" s="50">
        <v>2024</v>
      </c>
      <c r="B3" s="68" t="s">
        <v>36</v>
      </c>
      <c r="C3" s="65" t="s">
        <v>367</v>
      </c>
      <c r="D3" s="65" t="s">
        <v>206</v>
      </c>
      <c r="E3" s="65" t="s">
        <v>207</v>
      </c>
      <c r="F3" s="68" t="s">
        <v>123</v>
      </c>
      <c r="G3" s="68" t="s">
        <v>39</v>
      </c>
      <c r="H3" s="68" t="s">
        <v>221</v>
      </c>
      <c r="I3" s="66">
        <v>51636606</v>
      </c>
      <c r="J3" s="68" t="s">
        <v>69</v>
      </c>
      <c r="K3" s="68" t="s">
        <v>359</v>
      </c>
      <c r="L3" s="82" t="s">
        <v>140</v>
      </c>
      <c r="M3" s="66">
        <v>256439356</v>
      </c>
      <c r="N3" s="66">
        <v>324</v>
      </c>
      <c r="O3" s="137">
        <f>+M3</f>
        <v>256439356</v>
      </c>
      <c r="P3" s="84">
        <v>45300</v>
      </c>
      <c r="Q3" s="77">
        <f t="shared" ref="Q3:Q18" si="0">+M3/R3</f>
        <v>65536.402644565591</v>
      </c>
      <c r="R3" s="77">
        <v>3912.93</v>
      </c>
      <c r="S3" s="84">
        <f>+P3</f>
        <v>45300</v>
      </c>
      <c r="T3" s="84">
        <v>45657</v>
      </c>
      <c r="U3" s="83"/>
      <c r="V3" s="82" t="s">
        <v>734</v>
      </c>
      <c r="W3" s="222" t="s">
        <v>368</v>
      </c>
      <c r="X3" s="181" t="s">
        <v>210</v>
      </c>
      <c r="Y3" s="68" t="s">
        <v>369</v>
      </c>
      <c r="Z3" s="191" t="s">
        <v>818</v>
      </c>
      <c r="AA3" s="68" t="s">
        <v>370</v>
      </c>
      <c r="AB3" s="86" t="s">
        <v>363</v>
      </c>
      <c r="AC3" s="83" t="s">
        <v>371</v>
      </c>
      <c r="AD3" s="85" t="s">
        <v>372</v>
      </c>
      <c r="AE3" s="85" t="s">
        <v>373</v>
      </c>
    </row>
    <row r="4" spans="1:49" x14ac:dyDescent="0.2">
      <c r="A4" s="50">
        <v>2024</v>
      </c>
      <c r="B4" s="68" t="s">
        <v>36</v>
      </c>
      <c r="C4" s="65" t="s">
        <v>374</v>
      </c>
      <c r="D4" s="65" t="s">
        <v>206</v>
      </c>
      <c r="E4" s="65" t="s">
        <v>207</v>
      </c>
      <c r="F4" s="68" t="s">
        <v>123</v>
      </c>
      <c r="G4" s="68" t="s">
        <v>39</v>
      </c>
      <c r="H4" s="68" t="s">
        <v>286</v>
      </c>
      <c r="I4" s="66">
        <v>1070961495</v>
      </c>
      <c r="J4" s="68" t="s">
        <v>62</v>
      </c>
      <c r="K4" s="68" t="s">
        <v>375</v>
      </c>
      <c r="L4" s="82" t="s">
        <v>217</v>
      </c>
      <c r="M4" s="66">
        <v>256439356</v>
      </c>
      <c r="N4" s="66">
        <v>624</v>
      </c>
      <c r="O4" s="137">
        <f t="shared" ref="O4:O7" si="1">+M4</f>
        <v>256439356</v>
      </c>
      <c r="P4" s="84">
        <v>45300</v>
      </c>
      <c r="Q4" s="77">
        <f t="shared" si="0"/>
        <v>65536.402644565591</v>
      </c>
      <c r="R4" s="77">
        <v>3912.93</v>
      </c>
      <c r="S4" s="84">
        <f t="shared" ref="S4:S7" si="2">+P4</f>
        <v>45300</v>
      </c>
      <c r="T4" s="84">
        <v>45657</v>
      </c>
      <c r="U4" s="83"/>
      <c r="V4" s="82" t="s">
        <v>737</v>
      </c>
      <c r="W4" s="222" t="s">
        <v>376</v>
      </c>
      <c r="X4" s="181" t="s">
        <v>210</v>
      </c>
      <c r="Y4" s="68" t="s">
        <v>377</v>
      </c>
      <c r="Z4" s="191" t="s">
        <v>819</v>
      </c>
      <c r="AA4" s="68" t="s">
        <v>378</v>
      </c>
      <c r="AB4" s="86" t="s">
        <v>94</v>
      </c>
      <c r="AC4" s="83" t="s">
        <v>379</v>
      </c>
      <c r="AD4" s="195" t="s">
        <v>372</v>
      </c>
      <c r="AE4" s="195" t="s">
        <v>380</v>
      </c>
    </row>
    <row r="5" spans="1:49" x14ac:dyDescent="0.2">
      <c r="A5" s="50">
        <v>2024</v>
      </c>
      <c r="B5" s="68" t="s">
        <v>36</v>
      </c>
      <c r="C5" s="65" t="s">
        <v>381</v>
      </c>
      <c r="D5" s="65" t="s">
        <v>206</v>
      </c>
      <c r="E5" s="65" t="s">
        <v>207</v>
      </c>
      <c r="F5" s="68" t="s">
        <v>123</v>
      </c>
      <c r="G5" s="68" t="s">
        <v>39</v>
      </c>
      <c r="H5" s="68" t="s">
        <v>75</v>
      </c>
      <c r="I5" s="66">
        <v>52221898</v>
      </c>
      <c r="J5" s="68" t="s">
        <v>76</v>
      </c>
      <c r="K5" s="88" t="s">
        <v>382</v>
      </c>
      <c r="L5" s="82" t="s">
        <v>135</v>
      </c>
      <c r="M5" s="66">
        <v>256439356</v>
      </c>
      <c r="N5" s="66">
        <v>424</v>
      </c>
      <c r="O5" s="137">
        <f t="shared" si="1"/>
        <v>256439356</v>
      </c>
      <c r="P5" s="84">
        <v>45300</v>
      </c>
      <c r="Q5" s="77">
        <f t="shared" si="0"/>
        <v>65536.402644565591</v>
      </c>
      <c r="R5" s="77">
        <v>3912.93</v>
      </c>
      <c r="S5" s="84">
        <f>+P5</f>
        <v>45300</v>
      </c>
      <c r="T5" s="84">
        <v>45657</v>
      </c>
      <c r="U5" s="83"/>
      <c r="V5" s="82" t="s">
        <v>738</v>
      </c>
      <c r="W5" s="222" t="s">
        <v>383</v>
      </c>
      <c r="X5" s="181" t="s">
        <v>210</v>
      </c>
      <c r="Y5" s="68" t="s">
        <v>384</v>
      </c>
      <c r="Z5" s="191" t="s">
        <v>820</v>
      </c>
      <c r="AA5" s="68" t="s">
        <v>385</v>
      </c>
      <c r="AB5" s="86" t="s">
        <v>94</v>
      </c>
      <c r="AC5" s="83" t="s">
        <v>386</v>
      </c>
      <c r="AD5" s="85" t="s">
        <v>372</v>
      </c>
      <c r="AE5" s="195" t="s">
        <v>387</v>
      </c>
    </row>
    <row r="6" spans="1:49" x14ac:dyDescent="0.2">
      <c r="A6" s="50">
        <v>2024</v>
      </c>
      <c r="B6" s="68" t="s">
        <v>36</v>
      </c>
      <c r="C6" s="65" t="s">
        <v>388</v>
      </c>
      <c r="D6" s="65" t="s">
        <v>206</v>
      </c>
      <c r="E6" s="65" t="s">
        <v>207</v>
      </c>
      <c r="F6" s="68" t="s">
        <v>123</v>
      </c>
      <c r="G6" s="68" t="s">
        <v>39</v>
      </c>
      <c r="H6" s="68" t="s">
        <v>225</v>
      </c>
      <c r="I6" s="66">
        <v>51920443</v>
      </c>
      <c r="J6" s="65" t="s">
        <v>53</v>
      </c>
      <c r="K6" s="67" t="s">
        <v>389</v>
      </c>
      <c r="L6" s="82" t="s">
        <v>226</v>
      </c>
      <c r="M6" s="66">
        <v>256439356</v>
      </c>
      <c r="N6" s="66">
        <v>524</v>
      </c>
      <c r="O6" s="137">
        <f t="shared" si="1"/>
        <v>256439356</v>
      </c>
      <c r="P6" s="84">
        <v>45300</v>
      </c>
      <c r="Q6" s="77">
        <f t="shared" si="0"/>
        <v>65536.402644565591</v>
      </c>
      <c r="R6" s="77">
        <v>3912.93</v>
      </c>
      <c r="S6" s="84">
        <f t="shared" si="2"/>
        <v>45300</v>
      </c>
      <c r="T6" s="84">
        <v>45657</v>
      </c>
      <c r="U6" s="83"/>
      <c r="V6" s="82" t="s">
        <v>736</v>
      </c>
      <c r="W6" s="222" t="s">
        <v>390</v>
      </c>
      <c r="X6" s="181" t="s">
        <v>210</v>
      </c>
      <c r="Y6" s="68" t="s">
        <v>391</v>
      </c>
      <c r="Z6" s="191" t="s">
        <v>821</v>
      </c>
      <c r="AA6" s="68" t="s">
        <v>392</v>
      </c>
      <c r="AB6" s="86" t="s">
        <v>363</v>
      </c>
      <c r="AC6" s="83" t="s">
        <v>393</v>
      </c>
      <c r="AD6" s="85" t="s">
        <v>372</v>
      </c>
      <c r="AE6" s="85" t="s">
        <v>394</v>
      </c>
    </row>
    <row r="7" spans="1:49" x14ac:dyDescent="0.2">
      <c r="A7" s="50">
        <v>2024</v>
      </c>
      <c r="B7" s="68" t="s">
        <v>36</v>
      </c>
      <c r="C7" s="65" t="s">
        <v>395</v>
      </c>
      <c r="D7" s="65" t="s">
        <v>206</v>
      </c>
      <c r="E7" s="65" t="s">
        <v>207</v>
      </c>
      <c r="F7" s="68" t="s">
        <v>123</v>
      </c>
      <c r="G7" s="68" t="s">
        <v>39</v>
      </c>
      <c r="H7" s="68" t="s">
        <v>230</v>
      </c>
      <c r="I7" s="66">
        <v>79344983</v>
      </c>
      <c r="J7" s="67" t="s">
        <v>231</v>
      </c>
      <c r="K7" s="67" t="s">
        <v>389</v>
      </c>
      <c r="L7" s="82" t="s">
        <v>232</v>
      </c>
      <c r="M7" s="66">
        <v>184000000</v>
      </c>
      <c r="N7" s="66">
        <v>724</v>
      </c>
      <c r="O7" s="185">
        <f t="shared" si="1"/>
        <v>184000000</v>
      </c>
      <c r="P7" s="84">
        <v>45308</v>
      </c>
      <c r="Q7" s="77">
        <f t="shared" si="0"/>
        <v>46352.510844976045</v>
      </c>
      <c r="R7" s="77">
        <v>3969.58</v>
      </c>
      <c r="S7" s="84">
        <f t="shared" si="2"/>
        <v>45308</v>
      </c>
      <c r="T7" s="84">
        <v>45657</v>
      </c>
      <c r="U7" s="83"/>
      <c r="V7" s="82" t="s">
        <v>733</v>
      </c>
      <c r="W7" s="222" t="s">
        <v>396</v>
      </c>
      <c r="X7" s="181" t="s">
        <v>210</v>
      </c>
      <c r="Y7" s="68" t="s">
        <v>397</v>
      </c>
      <c r="Z7" s="68"/>
      <c r="AA7" s="68" t="s">
        <v>398</v>
      </c>
      <c r="AB7" s="86" t="s">
        <v>94</v>
      </c>
      <c r="AC7" s="83" t="s">
        <v>399</v>
      </c>
      <c r="AD7" s="85" t="s">
        <v>400</v>
      </c>
    </row>
    <row r="8" spans="1:49" x14ac:dyDescent="0.2">
      <c r="A8" s="50">
        <v>2024</v>
      </c>
      <c r="B8" s="68" t="s">
        <v>36</v>
      </c>
      <c r="C8" s="100" t="s">
        <v>401</v>
      </c>
      <c r="D8" s="117" t="s">
        <v>206</v>
      </c>
      <c r="E8" s="117" t="s">
        <v>207</v>
      </c>
      <c r="F8" s="118" t="s">
        <v>123</v>
      </c>
      <c r="G8" s="68" t="s">
        <v>39</v>
      </c>
      <c r="H8" s="68" t="s">
        <v>320</v>
      </c>
      <c r="I8" s="66">
        <v>52085127</v>
      </c>
      <c r="J8" s="88" t="s">
        <v>402</v>
      </c>
      <c r="K8" s="88" t="s">
        <v>359</v>
      </c>
      <c r="L8" s="83" t="s">
        <v>322</v>
      </c>
      <c r="M8" s="66">
        <v>180000000</v>
      </c>
      <c r="N8" s="66">
        <v>1024</v>
      </c>
      <c r="O8" s="185">
        <f>+M8-69000000</f>
        <v>111000000</v>
      </c>
      <c r="P8" s="84">
        <v>45323</v>
      </c>
      <c r="Q8" s="77">
        <f>(+M8/R8)-17622</f>
        <v>28348.435901888872</v>
      </c>
      <c r="R8" s="77">
        <v>3915.56</v>
      </c>
      <c r="S8" s="84">
        <v>45323</v>
      </c>
      <c r="T8" s="84">
        <v>45509</v>
      </c>
      <c r="U8" s="223"/>
      <c r="V8" s="82" t="s">
        <v>731</v>
      </c>
      <c r="W8" s="222" t="s">
        <v>403</v>
      </c>
      <c r="X8" s="182" t="s">
        <v>82</v>
      </c>
      <c r="Y8" s="68" t="s">
        <v>404</v>
      </c>
      <c r="Z8" s="68"/>
      <c r="AA8" s="68" t="s">
        <v>405</v>
      </c>
      <c r="AB8" s="86" t="s">
        <v>94</v>
      </c>
      <c r="AC8" s="83" t="s">
        <v>406</v>
      </c>
      <c r="AD8" s="85" t="s">
        <v>407</v>
      </c>
    </row>
    <row r="9" spans="1:49" x14ac:dyDescent="0.2">
      <c r="A9" s="50">
        <v>2024</v>
      </c>
      <c r="B9" s="68" t="s">
        <v>36</v>
      </c>
      <c r="C9" s="79" t="s">
        <v>408</v>
      </c>
      <c r="D9" s="65" t="s">
        <v>206</v>
      </c>
      <c r="E9" s="65" t="s">
        <v>207</v>
      </c>
      <c r="F9" s="68" t="s">
        <v>123</v>
      </c>
      <c r="G9" s="68" t="s">
        <v>39</v>
      </c>
      <c r="H9" s="68" t="s">
        <v>326</v>
      </c>
      <c r="I9" s="66">
        <v>79961423</v>
      </c>
      <c r="J9" s="88" t="s">
        <v>409</v>
      </c>
      <c r="K9" s="67" t="s">
        <v>389</v>
      </c>
      <c r="L9" s="83" t="s">
        <v>328</v>
      </c>
      <c r="M9" s="66">
        <v>176000000</v>
      </c>
      <c r="N9" s="66">
        <v>1224</v>
      </c>
      <c r="O9" s="66">
        <f>+M9-3200000</f>
        <v>172800000</v>
      </c>
      <c r="P9" s="84">
        <v>45323</v>
      </c>
      <c r="Q9" s="77">
        <f>(+M9/R9)-817.25</f>
        <v>44131.620659624678</v>
      </c>
      <c r="R9" s="77">
        <v>3915.56</v>
      </c>
      <c r="S9" s="89">
        <v>45328</v>
      </c>
      <c r="T9" s="84">
        <v>45657</v>
      </c>
      <c r="U9" s="83"/>
      <c r="V9" s="82" t="s">
        <v>730</v>
      </c>
      <c r="W9" s="222" t="s">
        <v>410</v>
      </c>
      <c r="X9" s="181" t="s">
        <v>210</v>
      </c>
      <c r="Y9" s="68" t="s">
        <v>411</v>
      </c>
      <c r="Z9" s="68"/>
      <c r="AA9" s="68" t="s">
        <v>412</v>
      </c>
      <c r="AB9" s="86" t="s">
        <v>94</v>
      </c>
      <c r="AC9" s="83" t="s">
        <v>371</v>
      </c>
      <c r="AD9" s="195" t="s">
        <v>400</v>
      </c>
    </row>
    <row r="10" spans="1:49" x14ac:dyDescent="0.2">
      <c r="A10" s="50">
        <v>2024</v>
      </c>
      <c r="B10" s="68" t="s">
        <v>36</v>
      </c>
      <c r="C10" s="79" t="s">
        <v>413</v>
      </c>
      <c r="D10" s="65" t="s">
        <v>206</v>
      </c>
      <c r="E10" s="65" t="s">
        <v>207</v>
      </c>
      <c r="F10" s="68" t="s">
        <v>123</v>
      </c>
      <c r="G10" s="68" t="s">
        <v>39</v>
      </c>
      <c r="H10" s="68" t="s">
        <v>308</v>
      </c>
      <c r="I10" s="66">
        <v>79556875</v>
      </c>
      <c r="J10" s="88" t="s">
        <v>414</v>
      </c>
      <c r="K10" s="67" t="s">
        <v>389</v>
      </c>
      <c r="L10" s="83" t="s">
        <v>310</v>
      </c>
      <c r="M10" s="66">
        <v>176000000</v>
      </c>
      <c r="N10" s="66">
        <v>1124</v>
      </c>
      <c r="O10" s="185">
        <f>+M10</f>
        <v>176000000</v>
      </c>
      <c r="P10" s="84">
        <v>45323</v>
      </c>
      <c r="Q10" s="77">
        <f t="shared" si="0"/>
        <v>44948.870659624678</v>
      </c>
      <c r="R10" s="77">
        <v>3915.56</v>
      </c>
      <c r="S10" s="84">
        <v>45323</v>
      </c>
      <c r="T10" s="84">
        <v>45657</v>
      </c>
      <c r="U10" s="83"/>
      <c r="V10" s="82" t="s">
        <v>732</v>
      </c>
      <c r="W10" s="222" t="s">
        <v>415</v>
      </c>
      <c r="X10" s="181" t="s">
        <v>210</v>
      </c>
      <c r="Y10" s="68" t="s">
        <v>416</v>
      </c>
      <c r="Z10" s="68"/>
      <c r="AA10" s="68" t="s">
        <v>417</v>
      </c>
      <c r="AB10" s="86" t="s">
        <v>94</v>
      </c>
      <c r="AC10" s="191" t="s">
        <v>418</v>
      </c>
      <c r="AD10" s="198" t="s">
        <v>419</v>
      </c>
      <c r="AE10" s="194"/>
    </row>
    <row r="11" spans="1:49" x14ac:dyDescent="0.2">
      <c r="A11" s="50">
        <v>2024</v>
      </c>
      <c r="B11" s="68" t="s">
        <v>36</v>
      </c>
      <c r="C11" s="79" t="s">
        <v>420</v>
      </c>
      <c r="D11" s="65" t="s">
        <v>206</v>
      </c>
      <c r="E11" s="65" t="s">
        <v>207</v>
      </c>
      <c r="F11" s="68" t="s">
        <v>123</v>
      </c>
      <c r="G11" s="68" t="s">
        <v>39</v>
      </c>
      <c r="H11" s="68" t="s">
        <v>338</v>
      </c>
      <c r="I11" s="66">
        <v>13175097</v>
      </c>
      <c r="J11" s="88" t="s">
        <v>421</v>
      </c>
      <c r="K11" s="88" t="s">
        <v>422</v>
      </c>
      <c r="L11" s="83" t="s">
        <v>340</v>
      </c>
      <c r="M11" s="66">
        <v>176000000</v>
      </c>
      <c r="N11" s="66">
        <v>824</v>
      </c>
      <c r="O11" s="185">
        <f t="shared" ref="O11:O18" si="3">+M11</f>
        <v>176000000</v>
      </c>
      <c r="P11" s="84">
        <v>45323</v>
      </c>
      <c r="Q11" s="77">
        <f t="shared" si="0"/>
        <v>44948.870659624678</v>
      </c>
      <c r="R11" s="77">
        <v>3915.56</v>
      </c>
      <c r="S11" s="84">
        <v>45323</v>
      </c>
      <c r="T11" s="84">
        <v>45657</v>
      </c>
      <c r="U11" s="83"/>
      <c r="V11" s="82" t="s">
        <v>729</v>
      </c>
      <c r="W11" s="222" t="s">
        <v>423</v>
      </c>
      <c r="X11" s="181" t="s">
        <v>210</v>
      </c>
      <c r="Y11" s="68" t="s">
        <v>424</v>
      </c>
      <c r="Z11" s="68"/>
      <c r="AA11" s="68" t="s">
        <v>425</v>
      </c>
      <c r="AB11" s="86" t="s">
        <v>94</v>
      </c>
      <c r="AC11" s="83" t="s">
        <v>371</v>
      </c>
      <c r="AD11" s="85" t="s">
        <v>426</v>
      </c>
      <c r="AE11" s="195"/>
    </row>
    <row r="12" spans="1:49" x14ac:dyDescent="0.2">
      <c r="A12" s="50">
        <v>2024</v>
      </c>
      <c r="B12" s="68" t="s">
        <v>36</v>
      </c>
      <c r="C12" s="79" t="s">
        <v>427</v>
      </c>
      <c r="D12" s="65" t="s">
        <v>206</v>
      </c>
      <c r="E12" s="65" t="s">
        <v>207</v>
      </c>
      <c r="F12" s="68" t="s">
        <v>123</v>
      </c>
      <c r="G12" s="68" t="s">
        <v>39</v>
      </c>
      <c r="H12" s="68" t="s">
        <v>254</v>
      </c>
      <c r="I12" s="66">
        <v>52028479</v>
      </c>
      <c r="J12" s="88" t="s">
        <v>428</v>
      </c>
      <c r="K12" s="88" t="s">
        <v>382</v>
      </c>
      <c r="L12" s="83" t="s">
        <v>429</v>
      </c>
      <c r="M12" s="66">
        <v>143000000</v>
      </c>
      <c r="N12" s="66">
        <v>924</v>
      </c>
      <c r="O12" s="185">
        <f t="shared" si="3"/>
        <v>143000000</v>
      </c>
      <c r="P12" s="84">
        <v>45323</v>
      </c>
      <c r="Q12" s="77">
        <f t="shared" si="0"/>
        <v>36520.957410945048</v>
      </c>
      <c r="R12" s="77">
        <v>3915.56</v>
      </c>
      <c r="S12" s="84">
        <v>45323</v>
      </c>
      <c r="T12" s="84">
        <v>45657</v>
      </c>
      <c r="U12" s="83"/>
      <c r="V12" s="82" t="s">
        <v>728</v>
      </c>
      <c r="W12" s="222" t="s">
        <v>430</v>
      </c>
      <c r="X12" s="181" t="s">
        <v>210</v>
      </c>
      <c r="Y12" s="68" t="s">
        <v>431</v>
      </c>
      <c r="Z12" s="68"/>
      <c r="AA12" s="68" t="s">
        <v>432</v>
      </c>
      <c r="AB12" s="86" t="s">
        <v>94</v>
      </c>
      <c r="AC12" s="191" t="s">
        <v>433</v>
      </c>
      <c r="AD12" s="85" t="s">
        <v>434</v>
      </c>
      <c r="AE12" s="194"/>
    </row>
    <row r="13" spans="1:49" x14ac:dyDescent="0.2">
      <c r="A13" s="50">
        <v>2024</v>
      </c>
      <c r="B13" s="68" t="s">
        <v>36</v>
      </c>
      <c r="C13" s="50" t="s">
        <v>435</v>
      </c>
      <c r="D13" s="65" t="s">
        <v>206</v>
      </c>
      <c r="E13" s="65" t="s">
        <v>207</v>
      </c>
      <c r="F13" s="68" t="s">
        <v>123</v>
      </c>
      <c r="G13" s="68" t="s">
        <v>39</v>
      </c>
      <c r="H13" s="68" t="s">
        <v>436</v>
      </c>
      <c r="I13" s="66">
        <v>79723548</v>
      </c>
      <c r="J13" s="88" t="s">
        <v>162</v>
      </c>
      <c r="K13" s="88" t="s">
        <v>437</v>
      </c>
      <c r="L13" s="83" t="s">
        <v>438</v>
      </c>
      <c r="M13" s="66">
        <v>186600000</v>
      </c>
      <c r="N13" s="66">
        <v>1324</v>
      </c>
      <c r="O13" s="185">
        <f t="shared" si="3"/>
        <v>186600000</v>
      </c>
      <c r="P13" s="84">
        <v>45341</v>
      </c>
      <c r="Q13" s="77">
        <f>(+M13/R13)+4.38</f>
        <v>47632.664973352657</v>
      </c>
      <c r="R13" s="77">
        <v>3917.84</v>
      </c>
      <c r="S13" s="84">
        <v>45341</v>
      </c>
      <c r="T13" s="84">
        <v>45657</v>
      </c>
      <c r="U13" s="83"/>
      <c r="V13" s="82" t="s">
        <v>727</v>
      </c>
      <c r="W13" s="222" t="s">
        <v>439</v>
      </c>
      <c r="X13" s="181" t="s">
        <v>210</v>
      </c>
      <c r="Y13" s="68" t="s">
        <v>440</v>
      </c>
      <c r="Z13" s="68"/>
      <c r="AA13" s="68" t="s">
        <v>441</v>
      </c>
      <c r="AB13" s="86" t="s">
        <v>150</v>
      </c>
      <c r="AC13" s="83" t="s">
        <v>371</v>
      </c>
      <c r="AD13" s="85" t="s">
        <v>426</v>
      </c>
      <c r="AE13" s="195"/>
    </row>
    <row r="14" spans="1:49" x14ac:dyDescent="0.2">
      <c r="A14" s="65">
        <v>2024</v>
      </c>
      <c r="B14" s="68" t="s">
        <v>442</v>
      </c>
      <c r="C14" s="50" t="s">
        <v>443</v>
      </c>
      <c r="D14" s="65" t="s">
        <v>206</v>
      </c>
      <c r="E14" s="65" t="s">
        <v>207</v>
      </c>
      <c r="F14" s="68" t="s">
        <v>123</v>
      </c>
      <c r="G14" s="87" t="s">
        <v>210</v>
      </c>
      <c r="H14" s="88" t="s">
        <v>186</v>
      </c>
      <c r="I14" s="70" t="s">
        <v>187</v>
      </c>
      <c r="J14" s="88" t="s">
        <v>188</v>
      </c>
      <c r="K14" s="88"/>
      <c r="L14" s="83" t="s">
        <v>444</v>
      </c>
      <c r="M14" s="66">
        <v>100000000</v>
      </c>
      <c r="N14" s="66">
        <v>1424</v>
      </c>
      <c r="O14" s="185">
        <f t="shared" si="3"/>
        <v>100000000</v>
      </c>
      <c r="P14" s="89">
        <v>45366</v>
      </c>
      <c r="Q14" s="77">
        <f t="shared" si="0"/>
        <v>25645.036787805271</v>
      </c>
      <c r="R14" s="77">
        <v>3899.39</v>
      </c>
      <c r="S14" s="84">
        <v>45369</v>
      </c>
      <c r="T14" s="84">
        <v>45657</v>
      </c>
      <c r="U14" s="83"/>
      <c r="V14" s="83" t="s">
        <v>686</v>
      </c>
      <c r="W14" s="222"/>
      <c r="X14" s="181" t="s">
        <v>210</v>
      </c>
      <c r="Y14" s="68" t="s">
        <v>446</v>
      </c>
      <c r="Z14" s="68"/>
      <c r="AA14" s="68" t="s">
        <v>726</v>
      </c>
      <c r="AB14" s="86" t="s">
        <v>108</v>
      </c>
      <c r="AC14" s="83" t="s">
        <v>447</v>
      </c>
      <c r="AD14" s="194" t="s">
        <v>448</v>
      </c>
      <c r="AE14" s="194"/>
      <c r="AF14" s="218"/>
    </row>
    <row r="15" spans="1:49" x14ac:dyDescent="0.2">
      <c r="A15" s="50">
        <v>2024</v>
      </c>
      <c r="B15" s="68" t="s">
        <v>36</v>
      </c>
      <c r="C15" s="50" t="s">
        <v>449</v>
      </c>
      <c r="D15" s="65" t="s">
        <v>206</v>
      </c>
      <c r="E15" s="65" t="s">
        <v>207</v>
      </c>
      <c r="F15" s="68" t="s">
        <v>123</v>
      </c>
      <c r="G15" s="68" t="s">
        <v>39</v>
      </c>
      <c r="H15" s="88" t="s">
        <v>450</v>
      </c>
      <c r="I15" s="66">
        <v>14696934</v>
      </c>
      <c r="J15" s="88" t="s">
        <v>451</v>
      </c>
      <c r="K15" s="88" t="s">
        <v>452</v>
      </c>
      <c r="L15" s="83" t="s">
        <v>453</v>
      </c>
      <c r="M15" s="66">
        <v>170400000</v>
      </c>
      <c r="N15" s="66">
        <v>1524</v>
      </c>
      <c r="O15" s="185">
        <f t="shared" si="3"/>
        <v>170400000</v>
      </c>
      <c r="P15" s="89">
        <v>45369</v>
      </c>
      <c r="Q15" s="77">
        <f t="shared" si="0"/>
        <v>43865.06857778327</v>
      </c>
      <c r="R15" s="77">
        <v>3884.64</v>
      </c>
      <c r="S15" s="84">
        <v>45369</v>
      </c>
      <c r="T15" s="84">
        <v>45657</v>
      </c>
      <c r="U15" s="83"/>
      <c r="V15" s="82" t="s">
        <v>725</v>
      </c>
      <c r="W15" s="222" t="s">
        <v>445</v>
      </c>
      <c r="X15" s="181" t="s">
        <v>210</v>
      </c>
      <c r="Y15" s="68" t="s">
        <v>454</v>
      </c>
      <c r="Z15" s="68"/>
      <c r="AA15" s="68" t="s">
        <v>455</v>
      </c>
      <c r="AB15" s="86" t="s">
        <v>150</v>
      </c>
      <c r="AC15" s="191" t="s">
        <v>456</v>
      </c>
      <c r="AD15" s="198" t="s">
        <v>457</v>
      </c>
      <c r="AE15" s="194"/>
    </row>
    <row r="16" spans="1:49" x14ac:dyDescent="0.2">
      <c r="A16" s="50">
        <v>2024</v>
      </c>
      <c r="B16" s="68" t="s">
        <v>36</v>
      </c>
      <c r="C16" s="50" t="s">
        <v>458</v>
      </c>
      <c r="D16" s="65" t="s">
        <v>206</v>
      </c>
      <c r="E16" s="65" t="s">
        <v>207</v>
      </c>
      <c r="F16" s="68" t="s">
        <v>123</v>
      </c>
      <c r="G16" s="68" t="s">
        <v>39</v>
      </c>
      <c r="H16" s="68" t="s">
        <v>261</v>
      </c>
      <c r="I16" s="66">
        <v>52715637</v>
      </c>
      <c r="J16" s="88" t="s">
        <v>459</v>
      </c>
      <c r="K16" s="88" t="s">
        <v>359</v>
      </c>
      <c r="L16" s="83" t="s">
        <v>460</v>
      </c>
      <c r="M16" s="66">
        <v>109200000</v>
      </c>
      <c r="N16" s="66">
        <v>1624</v>
      </c>
      <c r="O16" s="137">
        <f t="shared" si="3"/>
        <v>109200000</v>
      </c>
      <c r="P16" s="89">
        <v>45383</v>
      </c>
      <c r="Q16" s="77">
        <f t="shared" si="0"/>
        <v>28420.477318272908</v>
      </c>
      <c r="R16" s="77">
        <v>3842.3</v>
      </c>
      <c r="S16" s="89">
        <v>45384</v>
      </c>
      <c r="T16" s="89">
        <v>45597</v>
      </c>
      <c r="U16" s="83"/>
      <c r="V16" s="82" t="s">
        <v>722</v>
      </c>
      <c r="W16" s="222" t="s">
        <v>461</v>
      </c>
      <c r="X16" s="181" t="s">
        <v>210</v>
      </c>
      <c r="Y16" s="68" t="s">
        <v>462</v>
      </c>
      <c r="Z16" s="68"/>
      <c r="AA16" s="68" t="s">
        <v>463</v>
      </c>
      <c r="AB16" s="86" t="s">
        <v>94</v>
      </c>
      <c r="AC16" s="83" t="s">
        <v>371</v>
      </c>
      <c r="AD16" s="195" t="s">
        <v>464</v>
      </c>
      <c r="AE16" s="194"/>
    </row>
    <row r="17" spans="1:31" x14ac:dyDescent="0.2">
      <c r="A17" s="50">
        <v>2024</v>
      </c>
      <c r="B17" s="68" t="s">
        <v>36</v>
      </c>
      <c r="C17" s="50" t="s">
        <v>465</v>
      </c>
      <c r="D17" s="65" t="s">
        <v>206</v>
      </c>
      <c r="E17" s="65" t="s">
        <v>207</v>
      </c>
      <c r="F17" s="68" t="s">
        <v>123</v>
      </c>
      <c r="G17" s="68" t="s">
        <v>39</v>
      </c>
      <c r="H17" s="68" t="s">
        <v>466</v>
      </c>
      <c r="I17" s="66">
        <v>12114129</v>
      </c>
      <c r="J17" s="88" t="s">
        <v>467</v>
      </c>
      <c r="K17" s="67" t="s">
        <v>468</v>
      </c>
      <c r="L17" s="83" t="s">
        <v>469</v>
      </c>
      <c r="M17" s="66">
        <v>80000000</v>
      </c>
      <c r="N17" s="66">
        <v>1724</v>
      </c>
      <c r="O17" s="137">
        <f t="shared" si="3"/>
        <v>80000000</v>
      </c>
      <c r="P17" s="89">
        <v>45411</v>
      </c>
      <c r="Q17" s="77">
        <f t="shared" si="0"/>
        <v>20376.870214619386</v>
      </c>
      <c r="R17" s="77">
        <v>3926.02</v>
      </c>
      <c r="S17" s="89">
        <v>45411</v>
      </c>
      <c r="T17" s="89">
        <v>45655</v>
      </c>
      <c r="U17" s="83"/>
      <c r="V17" s="82" t="s">
        <v>723</v>
      </c>
      <c r="W17" s="222" t="s">
        <v>470</v>
      </c>
      <c r="X17" s="181" t="s">
        <v>210</v>
      </c>
      <c r="Y17" s="68" t="s">
        <v>471</v>
      </c>
      <c r="Z17" s="68"/>
      <c r="AA17" s="68" t="s">
        <v>472</v>
      </c>
      <c r="AB17" s="86" t="s">
        <v>150</v>
      </c>
      <c r="AC17" s="83" t="s">
        <v>371</v>
      </c>
      <c r="AD17" s="195" t="s">
        <v>473</v>
      </c>
      <c r="AE17" s="194"/>
    </row>
    <row r="18" spans="1:31" x14ac:dyDescent="0.2">
      <c r="A18" s="50">
        <v>2024</v>
      </c>
      <c r="B18" s="68" t="s">
        <v>36</v>
      </c>
      <c r="C18" s="50" t="s">
        <v>474</v>
      </c>
      <c r="D18" s="65" t="s">
        <v>206</v>
      </c>
      <c r="E18" s="128" t="s">
        <v>207</v>
      </c>
      <c r="F18" s="129" t="s">
        <v>123</v>
      </c>
      <c r="G18" s="68" t="s">
        <v>39</v>
      </c>
      <c r="H18" s="129" t="s">
        <v>208</v>
      </c>
      <c r="I18" s="130">
        <v>79543935</v>
      </c>
      <c r="J18" s="129" t="s">
        <v>41</v>
      </c>
      <c r="K18" s="129" t="s">
        <v>359</v>
      </c>
      <c r="L18" s="131" t="s">
        <v>42</v>
      </c>
      <c r="M18" s="130">
        <v>196448266</v>
      </c>
      <c r="N18" s="112">
        <v>1824</v>
      </c>
      <c r="O18" s="137">
        <f t="shared" si="3"/>
        <v>196448266</v>
      </c>
      <c r="P18" s="133">
        <v>45432</v>
      </c>
      <c r="Q18" s="134">
        <f t="shared" si="0"/>
        <v>51261.727022696788</v>
      </c>
      <c r="R18" s="134">
        <v>3832.26</v>
      </c>
      <c r="S18" s="135">
        <f>+P18</f>
        <v>45432</v>
      </c>
      <c r="T18" s="135">
        <v>45657</v>
      </c>
      <c r="U18" s="132"/>
      <c r="V18" s="82" t="s">
        <v>724</v>
      </c>
      <c r="W18" s="224" t="s">
        <v>475</v>
      </c>
      <c r="X18" s="181" t="s">
        <v>210</v>
      </c>
      <c r="Y18" s="129" t="s">
        <v>476</v>
      </c>
      <c r="Z18" s="68"/>
      <c r="AA18" s="68" t="s">
        <v>477</v>
      </c>
      <c r="AB18" s="86" t="s">
        <v>363</v>
      </c>
      <c r="AC18" s="83" t="s">
        <v>371</v>
      </c>
      <c r="AD18" s="195" t="s">
        <v>473</v>
      </c>
    </row>
    <row r="19" spans="1:31" x14ac:dyDescent="0.2">
      <c r="A19" s="50">
        <v>2024</v>
      </c>
      <c r="B19" s="68" t="s">
        <v>36</v>
      </c>
      <c r="C19" s="173" t="s">
        <v>478</v>
      </c>
      <c r="D19" s="65" t="s">
        <v>206</v>
      </c>
      <c r="E19" s="65" t="s">
        <v>207</v>
      </c>
      <c r="F19" s="68" t="s">
        <v>123</v>
      </c>
      <c r="G19" s="68" t="s">
        <v>39</v>
      </c>
      <c r="H19" s="68" t="s">
        <v>314</v>
      </c>
      <c r="I19" s="66">
        <v>79612197</v>
      </c>
      <c r="J19" s="68" t="s">
        <v>479</v>
      </c>
      <c r="K19" s="68" t="s">
        <v>480</v>
      </c>
      <c r="L19" s="82" t="s">
        <v>481</v>
      </c>
      <c r="M19" s="66">
        <v>30000000</v>
      </c>
      <c r="N19" s="136">
        <v>1924</v>
      </c>
      <c r="O19" s="137">
        <v>30000000</v>
      </c>
      <c r="P19" s="89">
        <v>45518</v>
      </c>
      <c r="Q19" s="77">
        <v>7473.51</v>
      </c>
      <c r="R19" s="77">
        <f>+O19/Q19</f>
        <v>4014.1780769678503</v>
      </c>
      <c r="S19" s="84">
        <v>45520</v>
      </c>
      <c r="T19" s="84">
        <v>45612</v>
      </c>
      <c r="U19" s="83"/>
      <c r="V19" s="82" t="s">
        <v>721</v>
      </c>
      <c r="W19" s="222" t="s">
        <v>482</v>
      </c>
      <c r="X19" s="181" t="s">
        <v>210</v>
      </c>
      <c r="Y19" s="68" t="s">
        <v>483</v>
      </c>
      <c r="Z19" s="68"/>
      <c r="AA19" s="68" t="s">
        <v>484</v>
      </c>
      <c r="AB19" s="86" t="s">
        <v>94</v>
      </c>
      <c r="AC19" s="83" t="s">
        <v>371</v>
      </c>
      <c r="AD19" s="195" t="s">
        <v>485</v>
      </c>
      <c r="AE19" s="194"/>
    </row>
    <row r="20" spans="1:31" x14ac:dyDescent="0.2">
      <c r="A20" s="50">
        <v>2024</v>
      </c>
      <c r="B20" s="68" t="s">
        <v>36</v>
      </c>
      <c r="C20" s="50" t="s">
        <v>486</v>
      </c>
      <c r="D20" s="65" t="s">
        <v>206</v>
      </c>
      <c r="E20" s="65" t="s">
        <v>207</v>
      </c>
      <c r="F20" s="68" t="s">
        <v>123</v>
      </c>
      <c r="G20" s="68" t="s">
        <v>39</v>
      </c>
      <c r="H20" s="192" t="s">
        <v>487</v>
      </c>
      <c r="I20" s="66">
        <v>1030639471</v>
      </c>
      <c r="J20" s="175" t="s">
        <v>488</v>
      </c>
      <c r="K20" s="88" t="s">
        <v>489</v>
      </c>
      <c r="L20" s="82" t="s">
        <v>490</v>
      </c>
      <c r="M20" s="66">
        <v>10400000</v>
      </c>
      <c r="N20" s="136">
        <v>2124</v>
      </c>
      <c r="O20" s="137">
        <v>10400000</v>
      </c>
      <c r="P20" s="89">
        <v>45552</v>
      </c>
      <c r="Q20" s="77">
        <v>2464.12</v>
      </c>
      <c r="R20" s="77">
        <f t="shared" ref="R20:R21" si="4">+O20/Q20</f>
        <v>4220.5736733600634</v>
      </c>
      <c r="S20" s="84">
        <v>45552</v>
      </c>
      <c r="T20" s="84">
        <v>45657</v>
      </c>
      <c r="U20" s="83"/>
      <c r="V20" s="82" t="s">
        <v>719</v>
      </c>
      <c r="W20" s="222" t="s">
        <v>491</v>
      </c>
      <c r="X20" s="181" t="s">
        <v>210</v>
      </c>
      <c r="Y20" s="68" t="s">
        <v>492</v>
      </c>
      <c r="Z20" s="68"/>
      <c r="AA20" s="68" t="s">
        <v>493</v>
      </c>
      <c r="AB20" s="86" t="s">
        <v>150</v>
      </c>
      <c r="AC20" s="83" t="s">
        <v>371</v>
      </c>
      <c r="AD20" s="195" t="s">
        <v>485</v>
      </c>
      <c r="AE20" s="194"/>
    </row>
    <row r="21" spans="1:31" ht="13.5" thickBot="1" x14ac:dyDescent="0.25">
      <c r="A21" s="50">
        <v>2024</v>
      </c>
      <c r="B21" s="68" t="s">
        <v>36</v>
      </c>
      <c r="C21" s="79" t="s">
        <v>494</v>
      </c>
      <c r="D21" s="65" t="s">
        <v>206</v>
      </c>
      <c r="E21" s="65" t="s">
        <v>207</v>
      </c>
      <c r="F21" s="68" t="s">
        <v>123</v>
      </c>
      <c r="G21" s="68" t="s">
        <v>39</v>
      </c>
      <c r="H21" s="68" t="s">
        <v>495</v>
      </c>
      <c r="I21" s="66">
        <v>79332851</v>
      </c>
      <c r="J21" s="88" t="s">
        <v>402</v>
      </c>
      <c r="K21" s="88" t="s">
        <v>359</v>
      </c>
      <c r="L21" s="83" t="s">
        <v>322</v>
      </c>
      <c r="M21" s="66">
        <v>66000000</v>
      </c>
      <c r="N21" s="83">
        <v>2024</v>
      </c>
      <c r="O21" s="66">
        <v>66000000</v>
      </c>
      <c r="P21" s="84">
        <v>45546</v>
      </c>
      <c r="Q21" s="77">
        <v>15400.37</v>
      </c>
      <c r="R21" s="77">
        <f t="shared" si="4"/>
        <v>4285.611319728032</v>
      </c>
      <c r="S21" s="84">
        <v>45546</v>
      </c>
      <c r="T21" s="84">
        <v>45657</v>
      </c>
      <c r="U21" s="83"/>
      <c r="V21" s="82" t="s">
        <v>720</v>
      </c>
      <c r="W21" s="222" t="s">
        <v>496</v>
      </c>
      <c r="X21" s="181" t="s">
        <v>210</v>
      </c>
      <c r="Y21" s="68" t="s">
        <v>497</v>
      </c>
      <c r="Z21" s="68"/>
      <c r="AA21" s="68" t="s">
        <v>498</v>
      </c>
      <c r="AB21" s="86" t="s">
        <v>363</v>
      </c>
      <c r="AC21" s="83" t="s">
        <v>371</v>
      </c>
      <c r="AD21" s="195" t="s">
        <v>499</v>
      </c>
      <c r="AE21" s="194"/>
    </row>
    <row r="22" spans="1:31" ht="25.5" x14ac:dyDescent="0.2">
      <c r="B22" s="38"/>
      <c r="C22" s="34"/>
      <c r="D22" s="148"/>
      <c r="E22" s="206" t="s">
        <v>82</v>
      </c>
      <c r="F22" s="174">
        <v>2</v>
      </c>
      <c r="G22" s="9"/>
      <c r="H22" s="9"/>
      <c r="I22" s="9"/>
      <c r="J22" s="9"/>
      <c r="K22" s="49"/>
      <c r="L22" s="9"/>
      <c r="M22" s="332">
        <f>SUM(M2:M21)</f>
        <v>3322176131</v>
      </c>
      <c r="N22" s="9"/>
      <c r="O22" s="350">
        <f>SUM(O2:O21)</f>
        <v>3019901585</v>
      </c>
      <c r="P22" s="9"/>
      <c r="Q22" s="333">
        <f>SUM(Q2:Q21)</f>
        <v>770968.49827754905</v>
      </c>
    </row>
    <row r="23" spans="1:31" x14ac:dyDescent="0.2">
      <c r="A23" s="38"/>
      <c r="B23" s="38"/>
      <c r="C23" s="32"/>
      <c r="D23" s="103"/>
      <c r="E23" s="207" t="s">
        <v>83</v>
      </c>
      <c r="F23" s="20">
        <v>0</v>
      </c>
      <c r="G23" s="9"/>
      <c r="H23" s="9"/>
      <c r="J23" s="49"/>
      <c r="L23" s="93"/>
      <c r="M23" s="50" t="s">
        <v>870</v>
      </c>
      <c r="O23" s="101">
        <f>+'2023'!P27</f>
        <v>14915071194.66</v>
      </c>
      <c r="T23" s="225"/>
      <c r="W23" s="218"/>
    </row>
    <row r="24" spans="1:31" ht="15" x14ac:dyDescent="0.35">
      <c r="A24" s="38"/>
      <c r="B24" s="38"/>
      <c r="C24" s="31"/>
      <c r="D24" s="104"/>
      <c r="E24" s="207" t="s">
        <v>84</v>
      </c>
      <c r="F24" s="20">
        <v>0</v>
      </c>
      <c r="G24" s="9"/>
      <c r="H24" s="9"/>
      <c r="J24" s="49"/>
      <c r="K24" s="49"/>
      <c r="M24" s="121"/>
      <c r="O24" s="121">
        <f>+O22+O23</f>
        <v>17934972779.66</v>
      </c>
      <c r="Q24" s="113"/>
      <c r="W24" s="218"/>
    </row>
    <row r="25" spans="1:31" ht="25.5" x14ac:dyDescent="0.2">
      <c r="A25" s="38"/>
      <c r="B25" s="38"/>
      <c r="C25" s="33"/>
      <c r="D25" s="105"/>
      <c r="E25" s="207" t="s">
        <v>85</v>
      </c>
      <c r="F25" s="20">
        <v>0</v>
      </c>
      <c r="G25" s="9"/>
      <c r="H25" s="9"/>
      <c r="J25" s="49"/>
      <c r="K25" s="49"/>
      <c r="Q25" s="113"/>
    </row>
    <row r="26" spans="1:31" ht="25.5" x14ac:dyDescent="0.2">
      <c r="A26" s="38"/>
      <c r="B26" s="38"/>
      <c r="C26" s="36"/>
      <c r="D26" s="106"/>
      <c r="E26" s="207" t="s">
        <v>86</v>
      </c>
      <c r="F26" s="20">
        <v>0</v>
      </c>
      <c r="G26" s="9"/>
      <c r="H26" s="9"/>
      <c r="I26" s="66"/>
      <c r="J26" s="49"/>
      <c r="K26" s="49"/>
      <c r="M26" s="101"/>
      <c r="O26" s="109"/>
      <c r="P26" s="113"/>
      <c r="Q26" s="113"/>
    </row>
    <row r="27" spans="1:31" ht="13.5" thickBot="1" x14ac:dyDescent="0.25">
      <c r="C27" s="35"/>
      <c r="D27" s="107"/>
      <c r="E27" s="208" t="s">
        <v>87</v>
      </c>
      <c r="F27" s="21">
        <v>18</v>
      </c>
      <c r="G27" s="9"/>
      <c r="H27" s="9"/>
      <c r="I27" s="66"/>
      <c r="O27" s="109"/>
      <c r="P27" s="113"/>
      <c r="Q27" s="113"/>
    </row>
    <row r="28" spans="1:31" x14ac:dyDescent="0.2">
      <c r="C28" s="10"/>
      <c r="D28" s="10"/>
      <c r="E28" s="16"/>
      <c r="F28" s="18">
        <f>SUM(F22:F27)</f>
        <v>20</v>
      </c>
      <c r="G28" s="16"/>
      <c r="H28" s="16"/>
      <c r="O28" s="225"/>
      <c r="P28" s="109"/>
      <c r="Q28" s="101"/>
    </row>
    <row r="29" spans="1:31" ht="13.5" thickBot="1" x14ac:dyDescent="0.25">
      <c r="C29" s="150"/>
      <c r="D29" s="150"/>
      <c r="E29" s="108" t="s">
        <v>352</v>
      </c>
      <c r="F29" s="16"/>
      <c r="G29" s="16"/>
      <c r="H29" s="16"/>
      <c r="O29" s="109"/>
      <c r="P29" s="109"/>
    </row>
    <row r="30" spans="1:31" ht="13.5" thickBot="1" x14ac:dyDescent="0.25">
      <c r="C30" s="159" t="s">
        <v>88</v>
      </c>
      <c r="D30" s="156" t="s">
        <v>89</v>
      </c>
      <c r="E30" s="157" t="s">
        <v>90</v>
      </c>
      <c r="F30" s="160" t="s">
        <v>91</v>
      </c>
      <c r="H30" s="171">
        <v>2021</v>
      </c>
      <c r="I30" s="171">
        <v>2022</v>
      </c>
      <c r="J30" s="171">
        <v>2023</v>
      </c>
      <c r="K30" s="171" t="s">
        <v>500</v>
      </c>
      <c r="M30" s="101"/>
      <c r="O30" s="101"/>
      <c r="Q30" s="101"/>
    </row>
    <row r="31" spans="1:31" x14ac:dyDescent="0.2">
      <c r="C31" s="25" t="s">
        <v>92</v>
      </c>
      <c r="D31" s="7" t="s">
        <v>45</v>
      </c>
      <c r="E31" s="141">
        <v>4</v>
      </c>
      <c r="F31" s="8" t="s">
        <v>93</v>
      </c>
      <c r="H31" s="86">
        <f>+'2021'!E18</f>
        <v>5</v>
      </c>
      <c r="I31" s="86">
        <f>+'2022'!E24</f>
        <v>4</v>
      </c>
      <c r="J31" s="86">
        <f>+'2023'!F35</f>
        <v>14</v>
      </c>
      <c r="K31" s="171">
        <f>+E31+H31+I31+J31</f>
        <v>27</v>
      </c>
      <c r="O31" s="109"/>
      <c r="Q31" s="101"/>
    </row>
    <row r="32" spans="1:31" x14ac:dyDescent="0.2">
      <c r="C32" s="27" t="s">
        <v>92</v>
      </c>
      <c r="D32" s="28" t="s">
        <v>94</v>
      </c>
      <c r="E32" s="142">
        <v>10</v>
      </c>
      <c r="F32" s="167" t="s">
        <v>95</v>
      </c>
      <c r="H32" s="86">
        <f>+'2021'!E19</f>
        <v>0</v>
      </c>
      <c r="I32" s="86">
        <f>+'2022'!E25</f>
        <v>5</v>
      </c>
      <c r="J32" s="86">
        <f>+'2023'!F36</f>
        <v>2</v>
      </c>
      <c r="K32" s="171">
        <f t="shared" ref="K32:K41" si="5">+E32+H32+I32+J32</f>
        <v>17</v>
      </c>
      <c r="O32" s="109"/>
      <c r="Q32" s="101"/>
    </row>
    <row r="33" spans="3:18" ht="13.5" thickBot="1" x14ac:dyDescent="0.25">
      <c r="C33" s="29" t="s">
        <v>92</v>
      </c>
      <c r="D33" s="30" t="s">
        <v>363</v>
      </c>
      <c r="E33" s="143">
        <v>5</v>
      </c>
      <c r="F33" s="168" t="s">
        <v>501</v>
      </c>
      <c r="H33" s="86">
        <f>+'2021'!E20</f>
        <v>0</v>
      </c>
      <c r="I33" s="86">
        <f>+'2022'!E26</f>
        <v>0</v>
      </c>
      <c r="J33" s="86">
        <f>+'2023'!F37</f>
        <v>3</v>
      </c>
      <c r="K33" s="171">
        <f t="shared" si="5"/>
        <v>8</v>
      </c>
      <c r="O33" s="109"/>
      <c r="Q33" s="101"/>
    </row>
    <row r="34" spans="3:18" x14ac:dyDescent="0.2">
      <c r="C34" s="25" t="s">
        <v>98</v>
      </c>
      <c r="D34" s="26" t="s">
        <v>99</v>
      </c>
      <c r="E34" s="141">
        <v>0</v>
      </c>
      <c r="F34" s="169" t="s">
        <v>100</v>
      </c>
      <c r="H34" s="86">
        <f>+'2021'!E21</f>
        <v>0</v>
      </c>
      <c r="I34" s="86">
        <f>+'2022'!E27</f>
        <v>0</v>
      </c>
      <c r="J34" s="86">
        <f>+'2023'!F38</f>
        <v>0</v>
      </c>
      <c r="K34" s="171">
        <f t="shared" si="5"/>
        <v>0</v>
      </c>
      <c r="O34" s="101"/>
      <c r="Q34" s="101"/>
    </row>
    <row r="35" spans="3:18" x14ac:dyDescent="0.2">
      <c r="C35" s="27" t="s">
        <v>98</v>
      </c>
      <c r="D35" s="28" t="s">
        <v>101</v>
      </c>
      <c r="E35" s="142">
        <v>0</v>
      </c>
      <c r="F35" s="167" t="s">
        <v>102</v>
      </c>
      <c r="H35" s="86">
        <f>+'2021'!E22</f>
        <v>0</v>
      </c>
      <c r="I35" s="86">
        <f>+'2022'!E28</f>
        <v>0</v>
      </c>
      <c r="J35" s="86">
        <f>+'2023'!F39</f>
        <v>0</v>
      </c>
      <c r="K35" s="171">
        <f t="shared" si="5"/>
        <v>0</v>
      </c>
    </row>
    <row r="36" spans="3:18" x14ac:dyDescent="0.2">
      <c r="C36" s="27" t="s">
        <v>98</v>
      </c>
      <c r="D36" s="28" t="s">
        <v>103</v>
      </c>
      <c r="E36" s="142">
        <v>0</v>
      </c>
      <c r="F36" s="167" t="s">
        <v>104</v>
      </c>
      <c r="H36" s="86">
        <f>+'2021'!E23</f>
        <v>0</v>
      </c>
      <c r="I36" s="86">
        <f>+'2022'!E29</f>
        <v>1</v>
      </c>
      <c r="J36" s="86">
        <f>+'2023'!F40</f>
        <v>1</v>
      </c>
      <c r="K36" s="171">
        <f t="shared" si="5"/>
        <v>2</v>
      </c>
    </row>
    <row r="37" spans="3:18" ht="13.5" thickBot="1" x14ac:dyDescent="0.25">
      <c r="C37" s="29" t="s">
        <v>98</v>
      </c>
      <c r="D37" s="30" t="s">
        <v>105</v>
      </c>
      <c r="E37" s="143">
        <v>0</v>
      </c>
      <c r="F37" s="168" t="s">
        <v>106</v>
      </c>
      <c r="H37" s="86">
        <f>+'2021'!E24</f>
        <v>0</v>
      </c>
      <c r="I37" s="86">
        <f>+'2022'!E30</f>
        <v>0</v>
      </c>
      <c r="J37" s="86">
        <f>+'2023'!F41</f>
        <v>0</v>
      </c>
      <c r="K37" s="171">
        <f t="shared" si="5"/>
        <v>0</v>
      </c>
    </row>
    <row r="38" spans="3:18" x14ac:dyDescent="0.2">
      <c r="C38" s="144" t="s">
        <v>48</v>
      </c>
      <c r="D38" s="145" t="s">
        <v>96</v>
      </c>
      <c r="E38" s="146">
        <v>0</v>
      </c>
      <c r="F38" s="170" t="s">
        <v>97</v>
      </c>
      <c r="H38" s="86">
        <f>+'2021'!E25</f>
        <v>0</v>
      </c>
      <c r="I38" s="86">
        <f>+'2022'!E31</f>
        <v>0</v>
      </c>
      <c r="J38" s="86">
        <f>+'2023'!F42</f>
        <v>0</v>
      </c>
      <c r="K38" s="171">
        <f t="shared" si="5"/>
        <v>0</v>
      </c>
    </row>
    <row r="39" spans="3:18" x14ac:dyDescent="0.2">
      <c r="C39" s="27" t="s">
        <v>107</v>
      </c>
      <c r="D39" s="28" t="s">
        <v>96</v>
      </c>
      <c r="E39" s="142">
        <v>0</v>
      </c>
      <c r="F39" s="167" t="s">
        <v>97</v>
      </c>
      <c r="H39" s="86">
        <f>+'2021'!E26</f>
        <v>0</v>
      </c>
      <c r="I39" s="86">
        <f>+'2022'!E32</f>
        <v>0</v>
      </c>
      <c r="J39" s="86">
        <f>+'2023'!F43</f>
        <v>0</v>
      </c>
      <c r="K39" s="171">
        <f t="shared" si="5"/>
        <v>0</v>
      </c>
    </row>
    <row r="40" spans="3:18" x14ac:dyDescent="0.2">
      <c r="C40" s="27" t="s">
        <v>48</v>
      </c>
      <c r="D40" s="28" t="s">
        <v>108</v>
      </c>
      <c r="E40" s="142">
        <v>0</v>
      </c>
      <c r="F40" s="167" t="s">
        <v>109</v>
      </c>
      <c r="H40" s="86">
        <f>+'2021'!E27</f>
        <v>0</v>
      </c>
      <c r="I40" s="86">
        <f>+'2022'!E33</f>
        <v>0</v>
      </c>
      <c r="J40" s="86">
        <f>+'2023'!F44</f>
        <v>1</v>
      </c>
      <c r="K40" s="171">
        <f t="shared" si="5"/>
        <v>1</v>
      </c>
    </row>
    <row r="41" spans="3:18" ht="13.5" thickBot="1" x14ac:dyDescent="0.25">
      <c r="C41" s="29" t="s">
        <v>107</v>
      </c>
      <c r="D41" s="30" t="s">
        <v>108</v>
      </c>
      <c r="E41" s="143">
        <v>1</v>
      </c>
      <c r="F41" s="168" t="s">
        <v>109</v>
      </c>
      <c r="H41" s="86">
        <f>+'2021'!E28</f>
        <v>0</v>
      </c>
      <c r="I41" s="86">
        <f>+'2022'!E34</f>
        <v>1</v>
      </c>
      <c r="J41" s="86">
        <f>+'2023'!F45</f>
        <v>2</v>
      </c>
      <c r="K41" s="171">
        <f t="shared" si="5"/>
        <v>4</v>
      </c>
    </row>
    <row r="42" spans="3:18" x14ac:dyDescent="0.2">
      <c r="C42" s="16"/>
      <c r="D42" s="16"/>
      <c r="E42" s="172">
        <f>SUM(E31:E41)</f>
        <v>20</v>
      </c>
      <c r="F42" s="16"/>
      <c r="H42" s="171">
        <f>+'2021'!E29</f>
        <v>5</v>
      </c>
      <c r="I42" s="171">
        <f>+'2022'!E35</f>
        <v>11</v>
      </c>
      <c r="J42" s="171">
        <f>+'2023'!F46</f>
        <v>23</v>
      </c>
      <c r="K42" s="171">
        <f>SUM(K31:K41)</f>
        <v>59</v>
      </c>
      <c r="R42" s="186"/>
    </row>
    <row r="1048576" spans="16:16" x14ac:dyDescent="0.2">
      <c r="P1048576" s="85" t="s">
        <v>502</v>
      </c>
    </row>
  </sheetData>
  <phoneticPr fontId="5" type="noConversion"/>
  <hyperlinks>
    <hyperlink ref="W8" r:id="rId1" xr:uid="{4F0A6394-248B-484B-8168-7BC642B96847}"/>
    <hyperlink ref="W6" r:id="rId2" xr:uid="{751EB88F-1E3F-4057-8107-F2901852361D}"/>
    <hyperlink ref="W16" r:id="rId3" xr:uid="{D77EBB8C-A981-43B9-87ED-45A0EC321713}"/>
    <hyperlink ref="W2" r:id="rId4" xr:uid="{F153C012-E4BC-4C5D-928E-E771442259C9}"/>
    <hyperlink ref="W3" r:id="rId5" xr:uid="{89178051-8BA3-4DB0-9481-0F6F4C8DD9C2}"/>
    <hyperlink ref="W9" r:id="rId6" xr:uid="{93432CF3-C11B-44F8-984E-ABD9C19832DE}"/>
    <hyperlink ref="W12" r:id="rId7" xr:uid="{D67612FF-8AC4-446A-B9E3-4DB5B828AF03}"/>
    <hyperlink ref="W18" r:id="rId8" xr:uid="{B424C084-46D8-4CD0-8E48-16656A492AB1}"/>
    <hyperlink ref="W19" r:id="rId9" xr:uid="{BF22DF1B-AC19-4C01-9D53-88636B0CDC0F}"/>
    <hyperlink ref="W4" r:id="rId10" xr:uid="{F2239CEF-8FBA-4A10-8336-9954A42EDF05}"/>
    <hyperlink ref="W5" r:id="rId11" xr:uid="{0E885CC7-6848-45B4-B3BE-6455AAC2178B}"/>
    <hyperlink ref="W7" r:id="rId12" xr:uid="{3B9D5BD3-07EC-4C18-84FE-BE64DD983C7F}"/>
    <hyperlink ref="W10" r:id="rId13" xr:uid="{4DA320AB-8210-460D-B265-39293F5685AC}"/>
    <hyperlink ref="W11" r:id="rId14" xr:uid="{50CD9D68-B5C5-4864-8AF7-A9BFA6CDB5D7}"/>
    <hyperlink ref="W13" r:id="rId15" xr:uid="{B6F433D5-3531-408F-9F8B-8982190BBA82}"/>
    <hyperlink ref="W15" r:id="rId16" xr:uid="{61AF483A-163F-4087-B7FB-21B5AC57C7F4}"/>
    <hyperlink ref="W17" r:id="rId17" xr:uid="{14100553-DEFF-4893-886A-D8C730E0909E}"/>
    <hyperlink ref="W20" r:id="rId18" xr:uid="{E3B9C3E5-2A91-408E-A825-B198216927E7}"/>
    <hyperlink ref="W21" r:id="rId19" xr:uid="{C596DE43-2CFE-4693-B87F-AB5F26FFFF92}"/>
  </hyperlinks>
  <pageMargins left="0.7" right="0.7" top="0.75" bottom="0.75" header="0.3" footer="0.3"/>
  <pageSetup orientation="portrait" r:id="rId20"/>
  <legacyDrawing r:id="rId2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0911-8784-4EAE-A8E6-3097495C29B1}">
  <dimension ref="A1:BE51"/>
  <sheetViews>
    <sheetView topLeftCell="A11" zoomScale="80" zoomScaleNormal="80" workbookViewId="0">
      <selection activeCell="N33" sqref="N33"/>
    </sheetView>
  </sheetViews>
  <sheetFormatPr baseColWidth="10" defaultColWidth="11.42578125" defaultRowHeight="14.25" x14ac:dyDescent="0.2"/>
  <cols>
    <col min="1" max="1" width="14.28515625" style="265" bestFit="1" customWidth="1"/>
    <col min="2" max="2" width="29.140625" style="265" bestFit="1" customWidth="1"/>
    <col min="3" max="3" width="10.5703125" style="265" customWidth="1"/>
    <col min="4" max="4" width="20.28515625" style="265" customWidth="1"/>
    <col min="5" max="5" width="13.5703125" style="265" customWidth="1"/>
    <col min="6" max="6" width="9.7109375" style="265" customWidth="1"/>
    <col min="7" max="7" width="24.28515625" style="265" bestFit="1" customWidth="1"/>
    <col min="8" max="8" width="11.42578125" style="265" customWidth="1"/>
    <col min="9" max="9" width="30.85546875" style="265" customWidth="1"/>
    <col min="10" max="10" width="15.28515625" style="265" customWidth="1"/>
    <col min="11" max="11" width="22.42578125" style="265" customWidth="1"/>
    <col min="12" max="12" width="11.42578125" style="265" customWidth="1"/>
    <col min="13" max="13" width="15.140625" style="265" customWidth="1"/>
    <col min="14" max="14" width="13.42578125" style="265" customWidth="1"/>
    <col min="15" max="15" width="18.5703125" style="265" customWidth="1"/>
    <col min="16" max="16" width="6.140625" style="265" customWidth="1"/>
    <col min="17" max="17" width="19.5703125" style="265" customWidth="1"/>
    <col min="18" max="18" width="17.28515625" style="265" bestFit="1" customWidth="1"/>
    <col min="19" max="19" width="12.85546875" style="265" customWidth="1"/>
    <col min="20" max="20" width="7.85546875" style="265" customWidth="1"/>
    <col min="21" max="21" width="12.5703125" style="265" customWidth="1"/>
    <col min="22" max="22" width="14.140625" style="265" customWidth="1"/>
    <col min="23" max="23" width="15.5703125" style="265" customWidth="1"/>
    <col min="24" max="24" width="17.85546875" style="265" customWidth="1"/>
    <col min="25" max="25" width="14.28515625" style="265" customWidth="1"/>
    <col min="26" max="26" width="20.7109375" style="265" customWidth="1"/>
    <col min="27" max="27" width="21.5703125" style="265" customWidth="1"/>
    <col min="28" max="28" width="11.42578125" style="265" customWidth="1"/>
    <col min="29" max="29" width="22.5703125" style="265" customWidth="1"/>
    <col min="30" max="30" width="7.42578125" style="265" customWidth="1"/>
    <col min="31" max="31" width="71.7109375" style="265" customWidth="1"/>
    <col min="32" max="32" width="14" style="265" customWidth="1"/>
    <col min="33" max="33" width="16" style="265" bestFit="1" customWidth="1"/>
    <col min="34" max="34" width="8.42578125" style="265" customWidth="1"/>
    <col min="35" max="35" width="13.5703125" style="265" customWidth="1"/>
    <col min="36" max="37" width="16.85546875" style="265" customWidth="1"/>
    <col min="38" max="39" width="14.42578125" style="265" customWidth="1"/>
    <col min="40" max="40" width="13.85546875" style="265" customWidth="1"/>
    <col min="41" max="42" width="11.42578125" style="265" customWidth="1"/>
    <col min="43" max="43" width="16.140625" style="265" customWidth="1"/>
    <col min="44" max="44" width="12.5703125" style="265" customWidth="1"/>
    <col min="45" max="45" width="13.140625" style="265" customWidth="1"/>
    <col min="46" max="50" width="11.42578125" style="265" customWidth="1"/>
    <col min="51" max="51" width="3.7109375" style="265" customWidth="1"/>
    <col min="52" max="52" width="35.28515625" style="265" customWidth="1"/>
    <col min="53" max="53" width="10.5703125" style="265" customWidth="1"/>
    <col min="54" max="54" width="35.28515625" style="265" customWidth="1"/>
    <col min="55" max="55" width="13.28515625" style="265" customWidth="1"/>
    <col min="56" max="16384" width="11.42578125" style="265"/>
  </cols>
  <sheetData>
    <row r="1" spans="1:57" s="5" customFormat="1" ht="81" customHeight="1" x14ac:dyDescent="0.25">
      <c r="A1" s="2" t="s">
        <v>0</v>
      </c>
      <c r="B1" s="2" t="s">
        <v>1</v>
      </c>
      <c r="C1" s="2" t="s">
        <v>2</v>
      </c>
      <c r="D1" s="2" t="s">
        <v>767</v>
      </c>
      <c r="E1" s="2" t="s">
        <v>193</v>
      </c>
      <c r="F1" s="2" t="s">
        <v>194</v>
      </c>
      <c r="G1" s="2" t="s">
        <v>3</v>
      </c>
      <c r="H1" s="2" t="s">
        <v>4</v>
      </c>
      <c r="I1" s="2" t="s">
        <v>5</v>
      </c>
      <c r="J1" s="2" t="s">
        <v>6</v>
      </c>
      <c r="K1" s="2" t="s">
        <v>7</v>
      </c>
      <c r="L1" s="2" t="s">
        <v>353</v>
      </c>
      <c r="M1" s="3" t="s">
        <v>8</v>
      </c>
      <c r="N1" s="3" t="s">
        <v>503</v>
      </c>
      <c r="O1" s="2" t="s">
        <v>354</v>
      </c>
      <c r="P1" s="2" t="s">
        <v>12</v>
      </c>
      <c r="Q1" s="2" t="s">
        <v>504</v>
      </c>
      <c r="R1" s="2" t="s">
        <v>14</v>
      </c>
      <c r="S1" s="2" t="s">
        <v>15</v>
      </c>
      <c r="T1" s="2" t="s">
        <v>16</v>
      </c>
      <c r="U1" s="2" t="s">
        <v>17</v>
      </c>
      <c r="V1" s="2" t="s">
        <v>18</v>
      </c>
      <c r="W1" s="2" t="s">
        <v>505</v>
      </c>
      <c r="X1" s="2" t="s">
        <v>19</v>
      </c>
      <c r="Y1" s="2" t="s">
        <v>20</v>
      </c>
      <c r="Z1" s="2" t="s">
        <v>111</v>
      </c>
      <c r="AA1" s="3" t="s">
        <v>22</v>
      </c>
      <c r="AB1" s="3" t="s">
        <v>828</v>
      </c>
      <c r="AC1" s="3" t="s">
        <v>355</v>
      </c>
      <c r="AD1" s="4" t="s">
        <v>202</v>
      </c>
      <c r="AE1" s="3" t="s">
        <v>24</v>
      </c>
      <c r="AF1" s="111" t="s">
        <v>25</v>
      </c>
      <c r="AG1" s="179" t="s">
        <v>26</v>
      </c>
      <c r="AH1" s="179" t="s">
        <v>9</v>
      </c>
      <c r="AI1" s="179" t="s">
        <v>27</v>
      </c>
      <c r="AJ1" s="179" t="s">
        <v>203</v>
      </c>
      <c r="AK1" s="179"/>
      <c r="AL1" s="179" t="s">
        <v>28</v>
      </c>
      <c r="AM1" s="179" t="s">
        <v>29</v>
      </c>
      <c r="AN1" s="179" t="s">
        <v>204</v>
      </c>
      <c r="AO1" s="179" t="s">
        <v>31</v>
      </c>
      <c r="AP1" s="179" t="s">
        <v>12</v>
      </c>
      <c r="AQ1" s="179" t="s">
        <v>117</v>
      </c>
      <c r="AR1" s="179" t="s">
        <v>118</v>
      </c>
      <c r="AS1" s="179" t="s">
        <v>119</v>
      </c>
      <c r="AT1" s="179" t="s">
        <v>120</v>
      </c>
      <c r="AU1" s="179" t="s">
        <v>121</v>
      </c>
      <c r="AV1" s="179" t="s">
        <v>33</v>
      </c>
      <c r="AW1" s="179" t="s">
        <v>34</v>
      </c>
      <c r="AX1" s="179" t="s">
        <v>35</v>
      </c>
      <c r="AZ1" s="179" t="s">
        <v>24</v>
      </c>
    </row>
    <row r="2" spans="1:57" s="85" customFormat="1" ht="12.75" x14ac:dyDescent="0.2">
      <c r="A2" s="226">
        <v>2025</v>
      </c>
      <c r="B2" s="227" t="s">
        <v>36</v>
      </c>
      <c r="C2" s="228" t="s">
        <v>506</v>
      </c>
      <c r="D2" s="227" t="s">
        <v>717</v>
      </c>
      <c r="E2" s="228" t="s">
        <v>206</v>
      </c>
      <c r="F2" s="228" t="s">
        <v>207</v>
      </c>
      <c r="G2" s="227" t="s">
        <v>123</v>
      </c>
      <c r="H2" s="228" t="s">
        <v>292</v>
      </c>
      <c r="I2" s="200" t="s">
        <v>208</v>
      </c>
      <c r="J2" s="200">
        <v>79543935</v>
      </c>
      <c r="K2" s="200" t="s">
        <v>41</v>
      </c>
      <c r="L2" s="227" t="s">
        <v>359</v>
      </c>
      <c r="M2" s="229" t="s">
        <v>42</v>
      </c>
      <c r="N2" s="230">
        <v>27343475</v>
      </c>
      <c r="O2" s="66">
        <v>202341715</v>
      </c>
      <c r="P2" s="192">
        <v>325</v>
      </c>
      <c r="Q2" s="137">
        <f>+O2</f>
        <v>202341715</v>
      </c>
      <c r="R2" s="84">
        <v>45664</v>
      </c>
      <c r="S2" s="77">
        <f>+O2/T2</f>
        <v>46456.491891879479</v>
      </c>
      <c r="T2" s="83">
        <v>4355.51</v>
      </c>
      <c r="U2" s="89">
        <v>45664</v>
      </c>
      <c r="V2" s="84">
        <v>45886</v>
      </c>
      <c r="W2" s="231"/>
      <c r="X2" s="84">
        <v>46022</v>
      </c>
      <c r="Y2" s="137">
        <v>121222739.16666669</v>
      </c>
      <c r="Z2" s="137">
        <f>+O2+Y2</f>
        <v>323564454.16666669</v>
      </c>
      <c r="AA2" s="83" t="s">
        <v>507</v>
      </c>
      <c r="AB2" s="191" t="s">
        <v>817</v>
      </c>
      <c r="AC2" s="83" t="s">
        <v>508</v>
      </c>
      <c r="AD2" s="86" t="s">
        <v>363</v>
      </c>
      <c r="AE2" s="83" t="s">
        <v>668</v>
      </c>
      <c r="AF2" s="77"/>
      <c r="AG2" s="77"/>
      <c r="AH2" s="77"/>
      <c r="AI2" s="232"/>
      <c r="AJ2" s="233"/>
      <c r="AK2" s="233"/>
      <c r="AL2" s="83"/>
      <c r="AM2" s="232"/>
      <c r="AN2" s="232"/>
      <c r="AO2" s="234"/>
      <c r="AP2" s="83"/>
      <c r="AQ2" s="83"/>
      <c r="AR2" s="137"/>
      <c r="AS2" s="137"/>
      <c r="AT2" s="83"/>
      <c r="AU2" s="83"/>
      <c r="AV2" s="83"/>
      <c r="AW2" s="83"/>
      <c r="AX2" s="83"/>
      <c r="AZ2" s="195" t="s">
        <v>509</v>
      </c>
      <c r="BA2" s="235">
        <v>45608</v>
      </c>
      <c r="BB2" s="194" t="s">
        <v>510</v>
      </c>
      <c r="BC2" s="235">
        <v>45653</v>
      </c>
      <c r="BD2" s="195"/>
      <c r="BE2" s="195"/>
    </row>
    <row r="3" spans="1:57" s="85" customFormat="1" ht="12.75" x14ac:dyDescent="0.2">
      <c r="A3" s="226">
        <v>2025</v>
      </c>
      <c r="B3" s="227" t="s">
        <v>36</v>
      </c>
      <c r="C3" s="228" t="s">
        <v>511</v>
      </c>
      <c r="D3" s="227" t="s">
        <v>715</v>
      </c>
      <c r="E3" s="228" t="s">
        <v>206</v>
      </c>
      <c r="F3" s="228" t="s">
        <v>207</v>
      </c>
      <c r="G3" s="227" t="s">
        <v>123</v>
      </c>
      <c r="H3" s="228" t="s">
        <v>292</v>
      </c>
      <c r="I3" s="200" t="s">
        <v>221</v>
      </c>
      <c r="J3" s="200">
        <v>51636606</v>
      </c>
      <c r="K3" s="200" t="s">
        <v>69</v>
      </c>
      <c r="L3" s="227" t="s">
        <v>359</v>
      </c>
      <c r="M3" s="229" t="s">
        <v>140</v>
      </c>
      <c r="N3" s="230">
        <v>22447524</v>
      </c>
      <c r="O3" s="66">
        <v>166111678</v>
      </c>
      <c r="P3" s="192">
        <v>125</v>
      </c>
      <c r="Q3" s="137">
        <f t="shared" ref="Q3:Q7" si="0">+O3</f>
        <v>166111678</v>
      </c>
      <c r="R3" s="84">
        <v>45664</v>
      </c>
      <c r="S3" s="77">
        <f t="shared" ref="S3:S17" si="1">+O3/T3</f>
        <v>38138.284150420957</v>
      </c>
      <c r="T3" s="83">
        <v>4355.51</v>
      </c>
      <c r="U3" s="89">
        <v>45664</v>
      </c>
      <c r="V3" s="84">
        <v>45886</v>
      </c>
      <c r="W3" s="83"/>
      <c r="X3" s="84">
        <v>46022</v>
      </c>
      <c r="Y3" s="137">
        <v>99517356</v>
      </c>
      <c r="Z3" s="137">
        <f t="shared" ref="Z3:Z18" si="2">+O3+Y3</f>
        <v>265629034</v>
      </c>
      <c r="AA3" s="83" t="s">
        <v>512</v>
      </c>
      <c r="AB3" s="191" t="s">
        <v>818</v>
      </c>
      <c r="AC3" s="83" t="s">
        <v>513</v>
      </c>
      <c r="AD3" s="86" t="s">
        <v>363</v>
      </c>
      <c r="AE3" s="83" t="s">
        <v>667</v>
      </c>
      <c r="AF3" s="77"/>
      <c r="AG3" s="77"/>
      <c r="AH3" s="77"/>
      <c r="AI3" s="232"/>
      <c r="AJ3" s="233"/>
      <c r="AK3" s="233"/>
      <c r="AL3" s="137"/>
      <c r="AM3" s="232"/>
      <c r="AN3" s="232"/>
      <c r="AO3" s="234"/>
      <c r="AP3" s="83"/>
      <c r="AQ3" s="83"/>
      <c r="AR3" s="137"/>
      <c r="AS3" s="137"/>
      <c r="AT3" s="83"/>
      <c r="AU3" s="83"/>
      <c r="AV3" s="83"/>
      <c r="AW3" s="83"/>
      <c r="AX3" s="83"/>
      <c r="AZ3" s="195" t="s">
        <v>514</v>
      </c>
      <c r="BA3" s="235">
        <v>45608</v>
      </c>
      <c r="BB3" s="194" t="s">
        <v>515</v>
      </c>
      <c r="BC3" s="235">
        <v>45653</v>
      </c>
      <c r="BD3" s="195"/>
      <c r="BE3" s="195"/>
    </row>
    <row r="4" spans="1:57" s="85" customFormat="1" ht="12.75" x14ac:dyDescent="0.2">
      <c r="A4" s="226">
        <v>2025</v>
      </c>
      <c r="B4" s="227" t="s">
        <v>36</v>
      </c>
      <c r="C4" s="228" t="s">
        <v>516</v>
      </c>
      <c r="D4" s="227" t="s">
        <v>713</v>
      </c>
      <c r="E4" s="228" t="s">
        <v>206</v>
      </c>
      <c r="F4" s="228" t="s">
        <v>207</v>
      </c>
      <c r="G4" s="227" t="s">
        <v>123</v>
      </c>
      <c r="H4" s="228" t="s">
        <v>292</v>
      </c>
      <c r="I4" s="200" t="s">
        <v>286</v>
      </c>
      <c r="J4" s="200">
        <v>1070961495</v>
      </c>
      <c r="K4" s="200" t="s">
        <v>62</v>
      </c>
      <c r="L4" s="227" t="s">
        <v>375</v>
      </c>
      <c r="M4" s="229" t="s">
        <v>217</v>
      </c>
      <c r="N4" s="230">
        <v>22447524</v>
      </c>
      <c r="O4" s="66">
        <v>166111678</v>
      </c>
      <c r="P4" s="192">
        <v>225</v>
      </c>
      <c r="Q4" s="137">
        <f t="shared" si="0"/>
        <v>166111678</v>
      </c>
      <c r="R4" s="84">
        <v>45664</v>
      </c>
      <c r="S4" s="77">
        <f t="shared" si="1"/>
        <v>38138.284150420957</v>
      </c>
      <c r="T4" s="83">
        <v>4355.51</v>
      </c>
      <c r="U4" s="89">
        <v>45664</v>
      </c>
      <c r="V4" s="84">
        <v>45886</v>
      </c>
      <c r="W4" s="83"/>
      <c r="X4" s="84">
        <v>46022</v>
      </c>
      <c r="Y4" s="137">
        <v>99517356</v>
      </c>
      <c r="Z4" s="137">
        <f t="shared" si="2"/>
        <v>265629034</v>
      </c>
      <c r="AA4" s="83" t="s">
        <v>517</v>
      </c>
      <c r="AB4" s="191" t="s">
        <v>819</v>
      </c>
      <c r="AC4" s="83" t="s">
        <v>518</v>
      </c>
      <c r="AD4" s="86" t="s">
        <v>94</v>
      </c>
      <c r="AE4" s="83" t="s">
        <v>669</v>
      </c>
      <c r="AF4" s="77"/>
      <c r="AG4" s="77"/>
      <c r="AH4" s="77"/>
      <c r="AI4" s="232"/>
      <c r="AJ4" s="233"/>
      <c r="AK4" s="233"/>
      <c r="AL4" s="83"/>
      <c r="AM4" s="232"/>
      <c r="AN4" s="232"/>
      <c r="AO4" s="234"/>
      <c r="AP4" s="83"/>
      <c r="AQ4" s="83"/>
      <c r="AR4" s="137"/>
      <c r="AS4" s="137"/>
      <c r="AT4" s="83"/>
      <c r="AU4" s="83"/>
      <c r="AV4" s="83"/>
      <c r="AW4" s="83"/>
      <c r="AX4" s="83"/>
      <c r="AZ4" s="195" t="s">
        <v>519</v>
      </c>
      <c r="BA4" s="235">
        <v>45608</v>
      </c>
      <c r="BB4" s="194" t="s">
        <v>520</v>
      </c>
      <c r="BC4" s="235">
        <v>45653</v>
      </c>
      <c r="BD4" s="195"/>
      <c r="BE4" s="195"/>
    </row>
    <row r="5" spans="1:57" s="85" customFormat="1" ht="12.75" x14ac:dyDescent="0.2">
      <c r="A5" s="226">
        <v>2025</v>
      </c>
      <c r="B5" s="227" t="s">
        <v>36</v>
      </c>
      <c r="C5" s="228" t="s">
        <v>521</v>
      </c>
      <c r="D5" s="227" t="s">
        <v>712</v>
      </c>
      <c r="E5" s="228" t="s">
        <v>206</v>
      </c>
      <c r="F5" s="228" t="s">
        <v>207</v>
      </c>
      <c r="G5" s="227" t="s">
        <v>123</v>
      </c>
      <c r="H5" s="228" t="s">
        <v>292</v>
      </c>
      <c r="I5" s="200" t="s">
        <v>75</v>
      </c>
      <c r="J5" s="200">
        <v>52221898</v>
      </c>
      <c r="K5" s="200" t="s">
        <v>76</v>
      </c>
      <c r="L5" s="236" t="s">
        <v>382</v>
      </c>
      <c r="M5" s="229" t="s">
        <v>135</v>
      </c>
      <c r="N5" s="230">
        <v>22447524</v>
      </c>
      <c r="O5" s="66">
        <v>166111678</v>
      </c>
      <c r="P5" s="192">
        <v>625</v>
      </c>
      <c r="Q5" s="137">
        <f t="shared" si="0"/>
        <v>166111678</v>
      </c>
      <c r="R5" s="84">
        <v>45664</v>
      </c>
      <c r="S5" s="77">
        <f t="shared" si="1"/>
        <v>38138.284150420957</v>
      </c>
      <c r="T5" s="83">
        <v>4355.51</v>
      </c>
      <c r="U5" s="89">
        <v>45664</v>
      </c>
      <c r="V5" s="84">
        <v>45886</v>
      </c>
      <c r="W5" s="83"/>
      <c r="X5" s="84">
        <v>46022</v>
      </c>
      <c r="Y5" s="137">
        <v>99517356</v>
      </c>
      <c r="Z5" s="137">
        <f t="shared" si="2"/>
        <v>265629034</v>
      </c>
      <c r="AA5" s="83" t="s">
        <v>522</v>
      </c>
      <c r="AB5" s="191" t="s">
        <v>820</v>
      </c>
      <c r="AC5" s="83" t="s">
        <v>523</v>
      </c>
      <c r="AD5" s="86" t="s">
        <v>94</v>
      </c>
      <c r="AE5" s="83" t="s">
        <v>668</v>
      </c>
      <c r="AF5" s="77"/>
      <c r="AG5" s="77"/>
      <c r="AH5" s="77"/>
      <c r="AI5" s="232"/>
      <c r="AJ5" s="233"/>
      <c r="AK5" s="233"/>
      <c r="AL5" s="137"/>
      <c r="AM5" s="232"/>
      <c r="AN5" s="232"/>
      <c r="AO5" s="234"/>
      <c r="AP5" s="83"/>
      <c r="AQ5" s="83"/>
      <c r="AR5" s="137"/>
      <c r="AS5" s="137"/>
      <c r="AT5" s="83"/>
      <c r="AU5" s="83"/>
      <c r="AV5" s="83"/>
      <c r="AW5" s="83"/>
      <c r="AX5" s="83"/>
      <c r="AZ5" s="195" t="s">
        <v>524</v>
      </c>
      <c r="BA5" s="235">
        <v>45608</v>
      </c>
      <c r="BB5" s="194" t="s">
        <v>525</v>
      </c>
      <c r="BC5" s="235">
        <v>45653</v>
      </c>
      <c r="BD5" s="195"/>
      <c r="BE5" s="195"/>
    </row>
    <row r="6" spans="1:57" s="85" customFormat="1" ht="12.75" x14ac:dyDescent="0.2">
      <c r="A6" s="226">
        <v>2025</v>
      </c>
      <c r="B6" s="227" t="s">
        <v>36</v>
      </c>
      <c r="C6" s="228" t="s">
        <v>526</v>
      </c>
      <c r="D6" s="227" t="s">
        <v>714</v>
      </c>
      <c r="E6" s="228" t="s">
        <v>206</v>
      </c>
      <c r="F6" s="228" t="s">
        <v>207</v>
      </c>
      <c r="G6" s="227" t="s">
        <v>123</v>
      </c>
      <c r="H6" s="228" t="s">
        <v>292</v>
      </c>
      <c r="I6" s="200" t="s">
        <v>225</v>
      </c>
      <c r="J6" s="200">
        <v>51920443</v>
      </c>
      <c r="K6" s="200" t="s">
        <v>53</v>
      </c>
      <c r="L6" s="237" t="s">
        <v>389</v>
      </c>
      <c r="M6" s="229" t="s">
        <v>226</v>
      </c>
      <c r="N6" s="230">
        <v>22447524</v>
      </c>
      <c r="O6" s="66">
        <v>166111678</v>
      </c>
      <c r="P6" s="192">
        <v>425</v>
      </c>
      <c r="Q6" s="137">
        <f t="shared" si="0"/>
        <v>166111678</v>
      </c>
      <c r="R6" s="84">
        <v>45664</v>
      </c>
      <c r="S6" s="77">
        <f t="shared" si="1"/>
        <v>38138.284150420957</v>
      </c>
      <c r="T6" s="83">
        <v>4355.51</v>
      </c>
      <c r="U6" s="89">
        <v>45664</v>
      </c>
      <c r="V6" s="84">
        <v>45886</v>
      </c>
      <c r="W6" s="83"/>
      <c r="X6" s="84">
        <v>46022</v>
      </c>
      <c r="Y6" s="137">
        <v>99517356</v>
      </c>
      <c r="Z6" s="137">
        <f t="shared" si="2"/>
        <v>265629034</v>
      </c>
      <c r="AA6" s="83" t="s">
        <v>527</v>
      </c>
      <c r="AB6" s="191" t="s">
        <v>821</v>
      </c>
      <c r="AC6" s="83" t="s">
        <v>528</v>
      </c>
      <c r="AD6" s="86" t="s">
        <v>363</v>
      </c>
      <c r="AE6" s="83" t="s">
        <v>668</v>
      </c>
      <c r="AF6" s="77"/>
      <c r="AG6" s="77"/>
      <c r="AH6" s="77"/>
      <c r="AI6" s="232"/>
      <c r="AJ6" s="233"/>
      <c r="AK6" s="233"/>
      <c r="AL6" s="83"/>
      <c r="AM6" s="232"/>
      <c r="AN6" s="232"/>
      <c r="AO6" s="234"/>
      <c r="AP6" s="83"/>
      <c r="AQ6" s="83"/>
      <c r="AR6" s="137"/>
      <c r="AS6" s="137"/>
      <c r="AT6" s="83"/>
      <c r="AU6" s="83"/>
      <c r="AV6" s="83"/>
      <c r="AW6" s="83"/>
      <c r="AX6" s="83"/>
      <c r="AZ6" s="195" t="s">
        <v>529</v>
      </c>
      <c r="BA6" s="235">
        <v>45608</v>
      </c>
      <c r="BB6" s="194" t="s">
        <v>530</v>
      </c>
      <c r="BC6" s="235">
        <v>45653</v>
      </c>
      <c r="BD6" s="195"/>
      <c r="BE6" s="195"/>
    </row>
    <row r="7" spans="1:57" s="85" customFormat="1" ht="12.75" x14ac:dyDescent="0.2">
      <c r="A7" s="226">
        <v>2025</v>
      </c>
      <c r="B7" s="227" t="s">
        <v>36</v>
      </c>
      <c r="C7" s="228" t="s">
        <v>531</v>
      </c>
      <c r="D7" s="227" t="s">
        <v>716</v>
      </c>
      <c r="E7" s="228" t="s">
        <v>206</v>
      </c>
      <c r="F7" s="228" t="s">
        <v>207</v>
      </c>
      <c r="G7" s="227" t="s">
        <v>123</v>
      </c>
      <c r="H7" s="228" t="s">
        <v>292</v>
      </c>
      <c r="I7" s="200" t="s">
        <v>450</v>
      </c>
      <c r="J7" s="200">
        <v>14696934</v>
      </c>
      <c r="K7" s="200" t="s">
        <v>451</v>
      </c>
      <c r="L7" s="236" t="s">
        <v>532</v>
      </c>
      <c r="M7" s="238" t="s">
        <v>453</v>
      </c>
      <c r="N7" s="230">
        <v>18540000</v>
      </c>
      <c r="O7" s="66">
        <v>137196000</v>
      </c>
      <c r="P7" s="192">
        <v>725</v>
      </c>
      <c r="Q7" s="137">
        <f t="shared" si="0"/>
        <v>137196000</v>
      </c>
      <c r="R7" s="84">
        <v>45664</v>
      </c>
      <c r="S7" s="77">
        <f t="shared" si="1"/>
        <v>31499.411090779264</v>
      </c>
      <c r="T7" s="83">
        <v>4355.51</v>
      </c>
      <c r="U7" s="89">
        <v>45664</v>
      </c>
      <c r="V7" s="84">
        <v>45886</v>
      </c>
      <c r="W7" s="83"/>
      <c r="X7" s="84">
        <v>46022</v>
      </c>
      <c r="Y7" s="137">
        <v>82194000</v>
      </c>
      <c r="Z7" s="137">
        <f t="shared" si="2"/>
        <v>219390000</v>
      </c>
      <c r="AA7" s="83" t="s">
        <v>533</v>
      </c>
      <c r="AB7" s="83"/>
      <c r="AC7" s="83" t="s">
        <v>534</v>
      </c>
      <c r="AD7" s="86" t="s">
        <v>94</v>
      </c>
      <c r="AE7" s="83" t="s">
        <v>668</v>
      </c>
      <c r="AF7" s="77"/>
      <c r="AG7" s="77"/>
      <c r="AH7" s="77"/>
      <c r="AI7" s="232"/>
      <c r="AJ7" s="233"/>
      <c r="AK7" s="233"/>
      <c r="AL7" s="137"/>
      <c r="AM7" s="232"/>
      <c r="AN7" s="232"/>
      <c r="AO7" s="234"/>
      <c r="AP7" s="83"/>
      <c r="AQ7" s="83"/>
      <c r="AR7" s="137"/>
      <c r="AS7" s="137"/>
      <c r="AT7" s="83"/>
      <c r="AU7" s="83"/>
      <c r="AV7" s="83"/>
      <c r="AW7" s="83"/>
      <c r="AX7" s="83"/>
      <c r="AZ7" s="195" t="s">
        <v>535</v>
      </c>
      <c r="BA7" s="235">
        <v>45608</v>
      </c>
      <c r="BB7" s="194" t="s">
        <v>536</v>
      </c>
      <c r="BC7" s="235">
        <v>45653</v>
      </c>
      <c r="BD7" s="195"/>
      <c r="BE7" s="195"/>
    </row>
    <row r="8" spans="1:57" s="85" customFormat="1" ht="13.5" thickBot="1" x14ac:dyDescent="0.25">
      <c r="A8" s="226">
        <v>2025</v>
      </c>
      <c r="B8" s="227" t="s">
        <v>36</v>
      </c>
      <c r="C8" s="228" t="s">
        <v>537</v>
      </c>
      <c r="D8" s="227" t="s">
        <v>718</v>
      </c>
      <c r="E8" s="228" t="s">
        <v>206</v>
      </c>
      <c r="F8" s="228" t="s">
        <v>207</v>
      </c>
      <c r="G8" s="227" t="s">
        <v>123</v>
      </c>
      <c r="H8" s="228" t="s">
        <v>292</v>
      </c>
      <c r="I8" s="200" t="s">
        <v>495</v>
      </c>
      <c r="J8" s="200">
        <v>79332851</v>
      </c>
      <c r="K8" s="200" t="s">
        <v>402</v>
      </c>
      <c r="L8" s="236" t="s">
        <v>359</v>
      </c>
      <c r="M8" s="238" t="s">
        <v>322</v>
      </c>
      <c r="N8" s="230">
        <v>18540000</v>
      </c>
      <c r="O8" s="66">
        <v>137196000</v>
      </c>
      <c r="P8" s="192">
        <v>525</v>
      </c>
      <c r="Q8" s="137">
        <f>+O8-618000</f>
        <v>136578000</v>
      </c>
      <c r="R8" s="84">
        <v>45664</v>
      </c>
      <c r="S8" s="77">
        <f t="shared" si="1"/>
        <v>31499.411090779264</v>
      </c>
      <c r="T8" s="83">
        <v>4355.51</v>
      </c>
      <c r="U8" s="239">
        <v>45665</v>
      </c>
      <c r="V8" s="84">
        <v>45886</v>
      </c>
      <c r="W8" s="83"/>
      <c r="X8" s="84">
        <v>46022</v>
      </c>
      <c r="Y8" s="240">
        <v>81576000</v>
      </c>
      <c r="Z8" s="137">
        <f t="shared" si="2"/>
        <v>218772000</v>
      </c>
      <c r="AA8" s="83" t="s">
        <v>538</v>
      </c>
      <c r="AB8" s="83"/>
      <c r="AC8" s="83" t="s">
        <v>539</v>
      </c>
      <c r="AD8" s="12" t="s">
        <v>363</v>
      </c>
      <c r="AE8" s="83" t="s">
        <v>667</v>
      </c>
      <c r="AF8" s="77"/>
      <c r="AG8" s="177"/>
      <c r="AH8" s="77"/>
      <c r="AI8" s="232"/>
      <c r="AJ8" s="233"/>
      <c r="AK8" s="233"/>
      <c r="AL8" s="137"/>
      <c r="AM8" s="232"/>
      <c r="AN8" s="232"/>
      <c r="AO8" s="234"/>
      <c r="AP8" s="83"/>
      <c r="AQ8" s="83"/>
      <c r="AR8" s="137"/>
      <c r="AS8" s="241"/>
      <c r="AT8" s="83"/>
      <c r="AU8" s="83"/>
      <c r="AV8" s="83"/>
      <c r="AW8" s="83"/>
      <c r="AX8" s="83"/>
      <c r="AZ8" s="85" t="s">
        <v>540</v>
      </c>
      <c r="BA8" s="235">
        <v>45609</v>
      </c>
      <c r="BB8" s="194" t="s">
        <v>541</v>
      </c>
      <c r="BC8" s="235">
        <v>45653</v>
      </c>
      <c r="BD8" s="195"/>
      <c r="BE8" s="195"/>
    </row>
    <row r="9" spans="1:57" s="85" customFormat="1" ht="12.75" x14ac:dyDescent="0.2">
      <c r="A9" s="242">
        <v>2025</v>
      </c>
      <c r="B9" s="227" t="s">
        <v>36</v>
      </c>
      <c r="C9" s="148" t="s">
        <v>542</v>
      </c>
      <c r="D9" s="243" t="s">
        <v>711</v>
      </c>
      <c r="E9" s="117" t="s">
        <v>206</v>
      </c>
      <c r="F9" s="117" t="s">
        <v>207</v>
      </c>
      <c r="G9" s="118" t="s">
        <v>123</v>
      </c>
      <c r="H9" s="244" t="s">
        <v>39</v>
      </c>
      <c r="I9" s="202" t="s">
        <v>436</v>
      </c>
      <c r="J9" s="200">
        <v>79723548</v>
      </c>
      <c r="K9" s="200" t="s">
        <v>162</v>
      </c>
      <c r="L9" s="236" t="s">
        <v>437</v>
      </c>
      <c r="M9" s="245" t="s">
        <v>438</v>
      </c>
      <c r="N9" s="230">
        <v>18540000</v>
      </c>
      <c r="O9" s="66">
        <v>132252000</v>
      </c>
      <c r="P9" s="11">
        <v>925</v>
      </c>
      <c r="Q9" s="246">
        <f>+O9</f>
        <v>132252000</v>
      </c>
      <c r="R9" s="247">
        <v>45672</v>
      </c>
      <c r="S9" s="77">
        <f t="shared" si="1"/>
        <v>30754.562536044501</v>
      </c>
      <c r="T9" s="11">
        <v>4300.24</v>
      </c>
      <c r="U9" s="247">
        <v>45672</v>
      </c>
      <c r="V9" s="248">
        <v>45886</v>
      </c>
      <c r="W9" s="247"/>
      <c r="X9" s="249">
        <v>45859</v>
      </c>
      <c r="Y9" s="246">
        <v>66744000</v>
      </c>
      <c r="Z9" s="246">
        <f>+O9+Y9-82194000</f>
        <v>116802000</v>
      </c>
      <c r="AA9" s="11" t="s">
        <v>543</v>
      </c>
      <c r="AB9" s="207"/>
      <c r="AC9" s="207" t="s">
        <v>544</v>
      </c>
      <c r="AD9" s="12" t="s">
        <v>94</v>
      </c>
      <c r="AF9" s="77"/>
      <c r="AG9" s="77"/>
      <c r="AH9" s="77"/>
      <c r="AI9" s="250"/>
      <c r="AJ9" s="251"/>
      <c r="AK9" s="251"/>
      <c r="AL9" s="246"/>
      <c r="AM9" s="252"/>
      <c r="AN9" s="252"/>
      <c r="AO9" s="253"/>
      <c r="AP9" s="11"/>
      <c r="AQ9" s="11"/>
      <c r="AR9" s="246"/>
      <c r="AS9" s="246"/>
      <c r="AT9" s="83"/>
      <c r="AU9" s="83"/>
      <c r="AV9" s="83"/>
      <c r="AW9" s="83"/>
      <c r="AX9" s="83"/>
      <c r="AZ9" s="195" t="s">
        <v>545</v>
      </c>
      <c r="BA9" s="235">
        <v>45630</v>
      </c>
      <c r="BB9" s="194" t="s">
        <v>546</v>
      </c>
      <c r="BC9" s="235">
        <v>45653</v>
      </c>
      <c r="BD9" s="195" t="s">
        <v>547</v>
      </c>
      <c r="BE9" s="195"/>
    </row>
    <row r="10" spans="1:57" s="85" customFormat="1" ht="12.75" x14ac:dyDescent="0.2">
      <c r="A10" s="226">
        <v>2025</v>
      </c>
      <c r="B10" s="227" t="s">
        <v>36</v>
      </c>
      <c r="C10" s="254" t="s">
        <v>548</v>
      </c>
      <c r="D10" s="227" t="s">
        <v>710</v>
      </c>
      <c r="E10" s="228" t="s">
        <v>206</v>
      </c>
      <c r="F10" s="228" t="s">
        <v>207</v>
      </c>
      <c r="G10" s="227" t="s">
        <v>123</v>
      </c>
      <c r="H10" s="228" t="s">
        <v>292</v>
      </c>
      <c r="I10" s="200" t="s">
        <v>308</v>
      </c>
      <c r="J10" s="200">
        <v>79556875</v>
      </c>
      <c r="K10" s="200" t="s">
        <v>414</v>
      </c>
      <c r="L10" s="237" t="s">
        <v>389</v>
      </c>
      <c r="M10" s="238" t="s">
        <v>310</v>
      </c>
      <c r="N10" s="230">
        <v>16480000</v>
      </c>
      <c r="O10" s="66">
        <v>117557333</v>
      </c>
      <c r="P10" s="83">
        <v>1225</v>
      </c>
      <c r="Q10" s="137">
        <f t="shared" ref="Q10:Q15" si="3">+O10</f>
        <v>117557333</v>
      </c>
      <c r="R10" s="84">
        <v>45672</v>
      </c>
      <c r="S10" s="77">
        <f t="shared" si="1"/>
        <v>27337.388843413391</v>
      </c>
      <c r="T10" s="83">
        <v>4300.24</v>
      </c>
      <c r="U10" s="84">
        <v>45672</v>
      </c>
      <c r="V10" s="84">
        <v>45886</v>
      </c>
      <c r="W10" s="83"/>
      <c r="X10" s="84">
        <v>46022</v>
      </c>
      <c r="Y10" s="137">
        <v>73061333.666666657</v>
      </c>
      <c r="Z10" s="137">
        <f t="shared" si="2"/>
        <v>190618666.66666666</v>
      </c>
      <c r="AA10" s="83" t="s">
        <v>549</v>
      </c>
      <c r="AB10" s="83"/>
      <c r="AC10" s="83" t="s">
        <v>550</v>
      </c>
      <c r="AD10" s="86" t="s">
        <v>94</v>
      </c>
      <c r="AE10" s="83" t="s">
        <v>670</v>
      </c>
      <c r="AF10" s="77"/>
      <c r="AG10" s="77"/>
      <c r="AH10" s="77"/>
      <c r="AI10" s="232"/>
      <c r="AJ10" s="233"/>
      <c r="AK10" s="233"/>
      <c r="AL10" s="255"/>
      <c r="AM10" s="232"/>
      <c r="AN10" s="232"/>
      <c r="AO10" s="234"/>
      <c r="AP10" s="83"/>
      <c r="AQ10" s="83"/>
      <c r="AR10" s="137"/>
      <c r="AS10" s="137"/>
      <c r="AT10" s="83"/>
      <c r="AU10" s="83"/>
      <c r="AV10" s="83"/>
      <c r="AW10" s="83"/>
      <c r="AX10" s="83"/>
      <c r="AZ10" s="195" t="s">
        <v>551</v>
      </c>
      <c r="BA10" s="235">
        <v>45630</v>
      </c>
      <c r="BB10" s="194" t="s">
        <v>552</v>
      </c>
      <c r="BC10" s="235">
        <v>45653</v>
      </c>
      <c r="BD10" s="195"/>
      <c r="BE10" s="195"/>
    </row>
    <row r="11" spans="1:57" s="85" customFormat="1" ht="12.75" x14ac:dyDescent="0.2">
      <c r="A11" s="226">
        <v>2025</v>
      </c>
      <c r="B11" s="227" t="s">
        <v>36</v>
      </c>
      <c r="C11" s="254" t="s">
        <v>553</v>
      </c>
      <c r="D11" s="227" t="s">
        <v>709</v>
      </c>
      <c r="E11" s="228" t="s">
        <v>206</v>
      </c>
      <c r="F11" s="228" t="s">
        <v>207</v>
      </c>
      <c r="G11" s="227" t="s">
        <v>123</v>
      </c>
      <c r="H11" s="228" t="s">
        <v>292</v>
      </c>
      <c r="I11" s="200" t="s">
        <v>326</v>
      </c>
      <c r="J11" s="200">
        <v>79961423</v>
      </c>
      <c r="K11" s="200" t="s">
        <v>409</v>
      </c>
      <c r="L11" s="237" t="s">
        <v>389</v>
      </c>
      <c r="M11" s="238" t="s">
        <v>328</v>
      </c>
      <c r="N11" s="230">
        <v>16480000</v>
      </c>
      <c r="O11" s="66">
        <v>117557333</v>
      </c>
      <c r="P11" s="83">
        <v>1025</v>
      </c>
      <c r="Q11" s="137">
        <f t="shared" si="3"/>
        <v>117557333</v>
      </c>
      <c r="R11" s="84">
        <v>45672</v>
      </c>
      <c r="S11" s="77">
        <f t="shared" si="1"/>
        <v>27337.388843413391</v>
      </c>
      <c r="T11" s="83">
        <v>4300.24</v>
      </c>
      <c r="U11" s="84">
        <v>45672</v>
      </c>
      <c r="V11" s="84">
        <v>45886</v>
      </c>
      <c r="W11" s="83"/>
      <c r="X11" s="84">
        <v>46022</v>
      </c>
      <c r="Y11" s="137">
        <v>73061333.666666657</v>
      </c>
      <c r="Z11" s="137">
        <f>+O11+Y11-1</f>
        <v>190618665.66666666</v>
      </c>
      <c r="AA11" s="83" t="s">
        <v>554</v>
      </c>
      <c r="AB11" s="83"/>
      <c r="AC11" s="83" t="s">
        <v>555</v>
      </c>
      <c r="AD11" s="86" t="s">
        <v>94</v>
      </c>
      <c r="AE11" s="83" t="s">
        <v>671</v>
      </c>
      <c r="AF11" s="77"/>
      <c r="AG11" s="77"/>
      <c r="AH11" s="77"/>
      <c r="AI11" s="232"/>
      <c r="AJ11" s="233"/>
      <c r="AK11" s="233"/>
      <c r="AL11" s="256"/>
      <c r="AM11" s="232"/>
      <c r="AN11" s="232"/>
      <c r="AO11" s="234"/>
      <c r="AP11" s="83"/>
      <c r="AQ11" s="83"/>
      <c r="AR11" s="137"/>
      <c r="AS11" s="137"/>
      <c r="AT11" s="83"/>
      <c r="AU11" s="83"/>
      <c r="AV11" s="83"/>
      <c r="AW11" s="83"/>
      <c r="AX11" s="83"/>
      <c r="AZ11" s="195" t="s">
        <v>556</v>
      </c>
      <c r="BA11" s="235">
        <v>45630</v>
      </c>
      <c r="BB11" s="194" t="s">
        <v>557</v>
      </c>
      <c r="BC11" s="235">
        <v>45653</v>
      </c>
      <c r="BD11" s="195"/>
      <c r="BE11" s="195"/>
    </row>
    <row r="12" spans="1:57" s="85" customFormat="1" ht="12.75" x14ac:dyDescent="0.2">
      <c r="A12" s="226">
        <v>2025</v>
      </c>
      <c r="B12" s="227" t="s">
        <v>36</v>
      </c>
      <c r="C12" s="254" t="s">
        <v>558</v>
      </c>
      <c r="D12" s="227" t="s">
        <v>708</v>
      </c>
      <c r="E12" s="228" t="s">
        <v>206</v>
      </c>
      <c r="F12" s="228" t="s">
        <v>207</v>
      </c>
      <c r="G12" s="227" t="s">
        <v>123</v>
      </c>
      <c r="H12" s="228" t="s">
        <v>292</v>
      </c>
      <c r="I12" s="200" t="s">
        <v>338</v>
      </c>
      <c r="J12" s="200">
        <v>13175097</v>
      </c>
      <c r="K12" s="200" t="s">
        <v>421</v>
      </c>
      <c r="L12" s="236" t="s">
        <v>422</v>
      </c>
      <c r="M12" s="238" t="s">
        <v>340</v>
      </c>
      <c r="N12" s="230">
        <v>16480000</v>
      </c>
      <c r="O12" s="66">
        <v>117557333</v>
      </c>
      <c r="P12" s="83">
        <v>825</v>
      </c>
      <c r="Q12" s="137">
        <f t="shared" si="3"/>
        <v>117557333</v>
      </c>
      <c r="R12" s="84">
        <v>45672</v>
      </c>
      <c r="S12" s="77">
        <f t="shared" si="1"/>
        <v>27337.388843413391</v>
      </c>
      <c r="T12" s="83">
        <v>4300.24</v>
      </c>
      <c r="U12" s="84">
        <v>45672</v>
      </c>
      <c r="V12" s="84">
        <v>45886</v>
      </c>
      <c r="W12" s="83"/>
      <c r="X12" s="84">
        <v>46022</v>
      </c>
      <c r="Y12" s="137">
        <v>73061333.666666657</v>
      </c>
      <c r="Z12" s="137">
        <f t="shared" si="2"/>
        <v>190618666.66666666</v>
      </c>
      <c r="AA12" s="83" t="s">
        <v>559</v>
      </c>
      <c r="AB12" s="83"/>
      <c r="AC12" s="83" t="s">
        <v>560</v>
      </c>
      <c r="AD12" s="86" t="s">
        <v>94</v>
      </c>
      <c r="AE12" s="83" t="s">
        <v>670</v>
      </c>
      <c r="AF12" s="77"/>
      <c r="AG12" s="77"/>
      <c r="AH12" s="77"/>
      <c r="AI12" s="232"/>
      <c r="AJ12" s="233"/>
      <c r="AK12" s="233"/>
      <c r="AL12" s="233"/>
      <c r="AM12" s="232"/>
      <c r="AN12" s="232"/>
      <c r="AO12" s="234"/>
      <c r="AP12" s="83"/>
      <c r="AQ12" s="83"/>
      <c r="AR12" s="137"/>
      <c r="AS12" s="137"/>
      <c r="AT12" s="83"/>
      <c r="AU12" s="83"/>
      <c r="AV12" s="83"/>
      <c r="AW12" s="83"/>
      <c r="AX12" s="83"/>
      <c r="AZ12" s="195" t="s">
        <v>561</v>
      </c>
      <c r="BA12" s="235">
        <v>45630</v>
      </c>
      <c r="BB12" s="194" t="s">
        <v>562</v>
      </c>
      <c r="BC12" s="235">
        <v>45653</v>
      </c>
      <c r="BD12" s="195"/>
      <c r="BE12" s="195"/>
    </row>
    <row r="13" spans="1:57" s="85" customFormat="1" ht="12.75" x14ac:dyDescent="0.2">
      <c r="A13" s="226">
        <v>2025</v>
      </c>
      <c r="B13" s="227" t="s">
        <v>36</v>
      </c>
      <c r="C13" s="254" t="s">
        <v>563</v>
      </c>
      <c r="D13" s="227" t="s">
        <v>707</v>
      </c>
      <c r="E13" s="228" t="s">
        <v>206</v>
      </c>
      <c r="F13" s="228" t="s">
        <v>207</v>
      </c>
      <c r="G13" s="227" t="s">
        <v>123</v>
      </c>
      <c r="H13" s="228" t="s">
        <v>292</v>
      </c>
      <c r="I13" s="200" t="s">
        <v>230</v>
      </c>
      <c r="J13" s="200">
        <v>79344983</v>
      </c>
      <c r="K13" s="200" t="s">
        <v>564</v>
      </c>
      <c r="L13" s="237" t="s">
        <v>389</v>
      </c>
      <c r="M13" s="238" t="s">
        <v>565</v>
      </c>
      <c r="N13" s="230">
        <v>16480000</v>
      </c>
      <c r="O13" s="66">
        <v>117557333</v>
      </c>
      <c r="P13" s="83">
        <v>1125</v>
      </c>
      <c r="Q13" s="137">
        <f t="shared" si="3"/>
        <v>117557333</v>
      </c>
      <c r="R13" s="84">
        <v>45672</v>
      </c>
      <c r="S13" s="77">
        <f t="shared" si="1"/>
        <v>27337.388843413391</v>
      </c>
      <c r="T13" s="83">
        <v>4300.24</v>
      </c>
      <c r="U13" s="89">
        <v>45672</v>
      </c>
      <c r="V13" s="84">
        <v>45886</v>
      </c>
      <c r="W13" s="83"/>
      <c r="X13" s="84">
        <v>46022</v>
      </c>
      <c r="Y13" s="137">
        <v>73061333.666666657</v>
      </c>
      <c r="Z13" s="137">
        <f t="shared" si="2"/>
        <v>190618666.66666666</v>
      </c>
      <c r="AA13" s="83" t="s">
        <v>566</v>
      </c>
      <c r="AB13" s="83"/>
      <c r="AC13" s="83" t="s">
        <v>567</v>
      </c>
      <c r="AD13" s="12" t="s">
        <v>94</v>
      </c>
      <c r="AE13" s="83" t="s">
        <v>670</v>
      </c>
      <c r="AF13" s="77"/>
      <c r="AG13" s="77"/>
      <c r="AH13" s="77"/>
      <c r="AI13" s="232"/>
      <c r="AJ13" s="233"/>
      <c r="AK13" s="233"/>
      <c r="AM13" s="232"/>
      <c r="AN13" s="232"/>
      <c r="AO13" s="234"/>
      <c r="AP13" s="83"/>
      <c r="AQ13" s="83"/>
      <c r="AR13" s="137"/>
      <c r="AS13" s="137"/>
      <c r="AT13" s="83"/>
      <c r="AU13" s="83"/>
      <c r="AV13" s="83"/>
      <c r="AW13" s="83"/>
      <c r="AX13" s="83"/>
      <c r="AZ13" s="195" t="s">
        <v>568</v>
      </c>
      <c r="BA13" s="235">
        <v>45608</v>
      </c>
      <c r="BB13" s="195" t="s">
        <v>569</v>
      </c>
      <c r="BC13" s="235">
        <v>45653</v>
      </c>
      <c r="BD13" s="195"/>
      <c r="BE13" s="195"/>
    </row>
    <row r="14" spans="1:57" s="85" customFormat="1" ht="12.75" x14ac:dyDescent="0.2">
      <c r="A14" s="226">
        <v>2025</v>
      </c>
      <c r="B14" s="227" t="s">
        <v>36</v>
      </c>
      <c r="C14" s="254" t="s">
        <v>570</v>
      </c>
      <c r="D14" s="227" t="s">
        <v>706</v>
      </c>
      <c r="E14" s="228" t="s">
        <v>206</v>
      </c>
      <c r="F14" s="228" t="s">
        <v>207</v>
      </c>
      <c r="G14" s="227" t="s">
        <v>123</v>
      </c>
      <c r="H14" s="228" t="s">
        <v>292</v>
      </c>
      <c r="I14" s="200" t="s">
        <v>466</v>
      </c>
      <c r="J14" s="200">
        <v>12114129</v>
      </c>
      <c r="K14" s="200" t="s">
        <v>467</v>
      </c>
      <c r="L14" s="237" t="s">
        <v>468</v>
      </c>
      <c r="M14" s="238" t="s">
        <v>571</v>
      </c>
      <c r="N14" s="230">
        <v>15000000</v>
      </c>
      <c r="O14" s="66">
        <v>96500000</v>
      </c>
      <c r="P14" s="192">
        <v>1325</v>
      </c>
      <c r="Q14" s="137">
        <f t="shared" si="3"/>
        <v>96500000</v>
      </c>
      <c r="R14" s="89">
        <v>45691</v>
      </c>
      <c r="S14" s="77">
        <f t="shared" si="1"/>
        <v>23064.439414617354</v>
      </c>
      <c r="T14" s="83">
        <v>4183.93</v>
      </c>
      <c r="U14" s="84">
        <v>45691</v>
      </c>
      <c r="V14" s="84">
        <v>45886</v>
      </c>
      <c r="W14" s="83"/>
      <c r="X14" s="84">
        <v>46022</v>
      </c>
      <c r="Y14" s="137">
        <v>66500000</v>
      </c>
      <c r="Z14" s="137">
        <f t="shared" si="2"/>
        <v>163000000</v>
      </c>
      <c r="AA14" s="83" t="s">
        <v>572</v>
      </c>
      <c r="AB14" s="83"/>
      <c r="AC14" s="83" t="s">
        <v>573</v>
      </c>
      <c r="AD14" s="86" t="s">
        <v>94</v>
      </c>
      <c r="AE14" s="83" t="s">
        <v>672</v>
      </c>
      <c r="AF14" s="77"/>
      <c r="AG14" s="77"/>
      <c r="AH14" s="77"/>
      <c r="AI14" s="232"/>
      <c r="AJ14" s="233"/>
      <c r="AK14" s="233"/>
      <c r="AL14" s="137"/>
      <c r="AM14" s="232"/>
      <c r="AN14" s="232"/>
      <c r="AO14" s="234"/>
      <c r="AP14" s="83"/>
      <c r="AQ14" s="83"/>
      <c r="AR14" s="137"/>
      <c r="AS14" s="137"/>
      <c r="AT14" s="83"/>
      <c r="AU14" s="83"/>
      <c r="AV14" s="83"/>
      <c r="AW14" s="83"/>
      <c r="AX14" s="83"/>
      <c r="AZ14" s="195" t="s">
        <v>574</v>
      </c>
      <c r="BA14" s="235">
        <v>45630</v>
      </c>
      <c r="BB14" s="194" t="s">
        <v>575</v>
      </c>
      <c r="BC14" s="235">
        <v>45653</v>
      </c>
      <c r="BD14" s="195"/>
      <c r="BE14" s="195"/>
    </row>
    <row r="15" spans="1:57" s="85" customFormat="1" ht="12.75" x14ac:dyDescent="0.2">
      <c r="A15" s="226">
        <v>2025</v>
      </c>
      <c r="B15" s="227" t="s">
        <v>36</v>
      </c>
      <c r="C15" s="254" t="s">
        <v>576</v>
      </c>
      <c r="D15" s="227" t="s">
        <v>705</v>
      </c>
      <c r="E15" s="228" t="s">
        <v>206</v>
      </c>
      <c r="F15" s="228" t="s">
        <v>207</v>
      </c>
      <c r="G15" s="227" t="s">
        <v>123</v>
      </c>
      <c r="H15" s="228" t="s">
        <v>292</v>
      </c>
      <c r="I15" s="200" t="s">
        <v>577</v>
      </c>
      <c r="J15" s="200">
        <v>1020836432</v>
      </c>
      <c r="K15" s="200" t="s">
        <v>578</v>
      </c>
      <c r="L15" s="257" t="s">
        <v>579</v>
      </c>
      <c r="M15" s="238" t="s">
        <v>580</v>
      </c>
      <c r="N15" s="230">
        <v>5000000</v>
      </c>
      <c r="O15" s="66">
        <v>29833333</v>
      </c>
      <c r="P15" s="82">
        <v>1425</v>
      </c>
      <c r="Q15" s="137">
        <f t="shared" si="3"/>
        <v>29833333</v>
      </c>
      <c r="R15" s="258">
        <v>45705</v>
      </c>
      <c r="S15" s="77">
        <f t="shared" si="1"/>
        <v>7275.2515448732647</v>
      </c>
      <c r="T15" s="83">
        <v>4100.66</v>
      </c>
      <c r="U15" s="84">
        <v>45705</v>
      </c>
      <c r="V15" s="84">
        <v>45886</v>
      </c>
      <c r="W15" s="83"/>
      <c r="X15" s="84">
        <v>46022</v>
      </c>
      <c r="Y15" s="137">
        <v>22166667</v>
      </c>
      <c r="Z15" s="137">
        <f t="shared" si="2"/>
        <v>52000000</v>
      </c>
      <c r="AA15" s="83" t="s">
        <v>581</v>
      </c>
      <c r="AB15" s="83"/>
      <c r="AC15" s="83" t="s">
        <v>582</v>
      </c>
      <c r="AD15" s="12" t="s">
        <v>150</v>
      </c>
      <c r="AE15" s="83" t="s">
        <v>672</v>
      </c>
      <c r="AF15" s="77"/>
      <c r="AG15" s="77"/>
      <c r="AH15" s="77"/>
      <c r="AI15" s="232"/>
      <c r="AJ15" s="233"/>
      <c r="AK15" s="233"/>
      <c r="AL15" s="77"/>
      <c r="AM15" s="232"/>
      <c r="AN15" s="232"/>
      <c r="AO15" s="234"/>
      <c r="AP15" s="83"/>
      <c r="AQ15" s="83"/>
      <c r="AR15" s="137"/>
      <c r="AS15" s="137"/>
      <c r="AT15" s="83"/>
      <c r="AU15" s="83"/>
      <c r="AV15" s="83"/>
      <c r="AW15" s="83"/>
      <c r="AX15" s="83"/>
    </row>
    <row r="16" spans="1:57" s="85" customFormat="1" ht="12.75" x14ac:dyDescent="0.2">
      <c r="A16" s="226">
        <v>2025</v>
      </c>
      <c r="B16" s="227" t="s">
        <v>36</v>
      </c>
      <c r="C16" s="254" t="s">
        <v>583</v>
      </c>
      <c r="D16" s="227" t="s">
        <v>704</v>
      </c>
      <c r="E16" s="228" t="s">
        <v>206</v>
      </c>
      <c r="F16" s="228" t="s">
        <v>207</v>
      </c>
      <c r="G16" s="227" t="s">
        <v>123</v>
      </c>
      <c r="H16" s="228" t="s">
        <v>292</v>
      </c>
      <c r="I16" s="200" t="s">
        <v>584</v>
      </c>
      <c r="J16" s="200">
        <v>13070030</v>
      </c>
      <c r="K16" s="200" t="s">
        <v>585</v>
      </c>
      <c r="L16" s="237" t="s">
        <v>586</v>
      </c>
      <c r="M16" s="238" t="s">
        <v>587</v>
      </c>
      <c r="N16" s="230">
        <v>16480000</v>
      </c>
      <c r="O16" s="66">
        <v>93936000</v>
      </c>
      <c r="P16" s="192">
        <v>1625</v>
      </c>
      <c r="Q16" s="66">
        <f>+O16-549333</f>
        <v>93386667</v>
      </c>
      <c r="R16" s="89">
        <v>45713</v>
      </c>
      <c r="S16" s="77">
        <f t="shared" si="1"/>
        <v>22763.86512671633</v>
      </c>
      <c r="T16" s="83">
        <v>4126.54</v>
      </c>
      <c r="U16" s="239">
        <v>45714</v>
      </c>
      <c r="V16" s="84">
        <v>45886</v>
      </c>
      <c r="W16" s="83"/>
      <c r="X16" s="84">
        <v>46022</v>
      </c>
      <c r="Y16" s="240">
        <v>72512000</v>
      </c>
      <c r="Z16" s="137">
        <f>+O16+Y16</f>
        <v>166448000</v>
      </c>
      <c r="AA16" s="83" t="s">
        <v>588</v>
      </c>
      <c r="AB16" s="83"/>
      <c r="AC16" s="83" t="s">
        <v>589</v>
      </c>
      <c r="AD16" s="86" t="s">
        <v>150</v>
      </c>
      <c r="AE16" s="83" t="s">
        <v>672</v>
      </c>
      <c r="AF16" s="77"/>
      <c r="AG16" s="177"/>
      <c r="AH16" s="77"/>
      <c r="AI16" s="232"/>
      <c r="AJ16" s="233"/>
      <c r="AK16" s="233"/>
      <c r="AL16" s="233"/>
      <c r="AM16" s="232"/>
      <c r="AN16" s="232"/>
      <c r="AO16" s="234"/>
      <c r="AP16" s="83"/>
      <c r="AQ16" s="232"/>
      <c r="AR16" s="137"/>
      <c r="AS16" s="241"/>
      <c r="AT16" s="83"/>
      <c r="AU16" s="83"/>
      <c r="AV16" s="83"/>
      <c r="AW16" s="83"/>
      <c r="AX16" s="83"/>
      <c r="AZ16" s="195"/>
      <c r="BA16" s="235"/>
      <c r="BB16" s="194"/>
      <c r="BC16" s="235"/>
      <c r="BD16" s="195"/>
      <c r="BE16" s="195"/>
    </row>
    <row r="17" spans="1:52" s="85" customFormat="1" ht="12.75" x14ac:dyDescent="0.2">
      <c r="A17" s="86">
        <v>2025</v>
      </c>
      <c r="B17" s="68" t="s">
        <v>442</v>
      </c>
      <c r="C17" s="259" t="s">
        <v>590</v>
      </c>
      <c r="D17" s="260" t="s">
        <v>682</v>
      </c>
      <c r="E17" s="65" t="s">
        <v>206</v>
      </c>
      <c r="F17" s="65" t="s">
        <v>207</v>
      </c>
      <c r="G17" s="68" t="s">
        <v>123</v>
      </c>
      <c r="H17" s="65" t="s">
        <v>292</v>
      </c>
      <c r="I17" s="88" t="s">
        <v>186</v>
      </c>
      <c r="J17" s="70" t="s">
        <v>187</v>
      </c>
      <c r="K17" s="88" t="s">
        <v>188</v>
      </c>
      <c r="L17" s="211"/>
      <c r="M17" s="83" t="s">
        <v>444</v>
      </c>
      <c r="N17" s="83"/>
      <c r="O17" s="66">
        <v>100000000</v>
      </c>
      <c r="P17" s="83">
        <v>1525</v>
      </c>
      <c r="Q17" s="137">
        <f>+O17</f>
        <v>100000000</v>
      </c>
      <c r="R17" s="84">
        <v>45712</v>
      </c>
      <c r="S17" s="77">
        <f t="shared" si="1"/>
        <v>24233.377114967989</v>
      </c>
      <c r="T17" s="83">
        <v>4126.54</v>
      </c>
      <c r="U17" s="84">
        <v>45714</v>
      </c>
      <c r="V17" s="84">
        <v>45886</v>
      </c>
      <c r="W17" s="83"/>
      <c r="X17" s="84">
        <v>46022</v>
      </c>
      <c r="Y17" s="83"/>
      <c r="Z17" s="137">
        <f t="shared" si="2"/>
        <v>100000000</v>
      </c>
      <c r="AA17" s="83" t="s">
        <v>591</v>
      </c>
      <c r="AB17" s="83"/>
      <c r="AC17" s="83" t="s">
        <v>592</v>
      </c>
      <c r="AD17" s="12" t="s">
        <v>108</v>
      </c>
      <c r="AE17" s="83" t="s">
        <v>683</v>
      </c>
      <c r="AF17" s="83"/>
      <c r="AG17" s="66"/>
      <c r="AH17" s="83"/>
      <c r="AI17" s="83"/>
      <c r="AJ17" s="83"/>
      <c r="AK17" s="83"/>
      <c r="AL17" s="83"/>
      <c r="AM17" s="191"/>
      <c r="AN17" s="83"/>
      <c r="AO17" s="83"/>
      <c r="AP17" s="83"/>
      <c r="AQ17" s="83"/>
      <c r="AR17" s="83"/>
      <c r="AS17" s="83"/>
      <c r="AT17" s="83"/>
      <c r="AU17" s="83"/>
      <c r="AV17" s="83"/>
      <c r="AW17" s="83"/>
      <c r="AX17" s="83"/>
    </row>
    <row r="18" spans="1:52" s="85" customFormat="1" ht="12.75" x14ac:dyDescent="0.2">
      <c r="A18" s="86">
        <v>2025</v>
      </c>
      <c r="B18" s="68" t="s">
        <v>36</v>
      </c>
      <c r="C18" s="259" t="s">
        <v>593</v>
      </c>
      <c r="D18" s="260" t="s">
        <v>702</v>
      </c>
      <c r="E18" s="65" t="s">
        <v>206</v>
      </c>
      <c r="F18" s="65" t="s">
        <v>207</v>
      </c>
      <c r="G18" s="68" t="s">
        <v>123</v>
      </c>
      <c r="H18" s="65" t="s">
        <v>292</v>
      </c>
      <c r="I18" s="192" t="s">
        <v>594</v>
      </c>
      <c r="J18" s="66">
        <v>79353550</v>
      </c>
      <c r="K18" s="88" t="s">
        <v>595</v>
      </c>
      <c r="L18" s="192" t="s">
        <v>596</v>
      </c>
      <c r="M18" s="83" t="s">
        <v>597</v>
      </c>
      <c r="N18" s="66">
        <v>10000000</v>
      </c>
      <c r="O18" s="66">
        <v>78333333</v>
      </c>
      <c r="P18" s="192">
        <v>1725</v>
      </c>
      <c r="Q18" s="137">
        <f>+O18</f>
        <v>78333333</v>
      </c>
      <c r="R18" s="89">
        <v>45784</v>
      </c>
      <c r="S18" s="66"/>
      <c r="T18" s="83"/>
      <c r="U18" s="89">
        <v>45784</v>
      </c>
      <c r="V18" s="84">
        <v>46022</v>
      </c>
      <c r="W18" s="83"/>
      <c r="X18" s="84">
        <v>46022</v>
      </c>
      <c r="Y18" s="83"/>
      <c r="Z18" s="137">
        <f t="shared" si="2"/>
        <v>78333333</v>
      </c>
      <c r="AA18" s="83" t="s">
        <v>598</v>
      </c>
      <c r="AB18" s="83"/>
      <c r="AC18" s="83" t="s">
        <v>599</v>
      </c>
      <c r="AD18" s="12" t="s">
        <v>150</v>
      </c>
      <c r="AE18" s="83" t="s">
        <v>673</v>
      </c>
      <c r="AF18" s="66"/>
      <c r="AG18" s="177"/>
      <c r="AH18" s="66"/>
      <c r="AI18" s="232"/>
      <c r="AJ18" s="233"/>
      <c r="AK18" s="233"/>
      <c r="AL18" s="233"/>
      <c r="AM18" s="191"/>
      <c r="AN18" s="137"/>
      <c r="AO18" s="83"/>
      <c r="AP18" s="83"/>
      <c r="AQ18" s="83"/>
      <c r="AR18" s="83"/>
      <c r="AS18" s="83"/>
      <c r="AT18" s="83"/>
      <c r="AU18" s="83"/>
      <c r="AV18" s="83"/>
      <c r="AW18" s="83"/>
      <c r="AX18" s="83"/>
    </row>
    <row r="19" spans="1:52" s="85" customFormat="1" ht="12.75" x14ac:dyDescent="0.2">
      <c r="A19" s="86">
        <v>2025</v>
      </c>
      <c r="B19" s="68" t="s">
        <v>36</v>
      </c>
      <c r="C19" s="259" t="s">
        <v>600</v>
      </c>
      <c r="D19" s="260" t="s">
        <v>703</v>
      </c>
      <c r="E19" s="65" t="s">
        <v>206</v>
      </c>
      <c r="F19" s="65" t="s">
        <v>207</v>
      </c>
      <c r="G19" s="68" t="s">
        <v>123</v>
      </c>
      <c r="H19" s="65" t="s">
        <v>292</v>
      </c>
      <c r="I19" s="83" t="s">
        <v>601</v>
      </c>
      <c r="J19" s="66">
        <v>80090767</v>
      </c>
      <c r="K19" s="88" t="s">
        <v>602</v>
      </c>
      <c r="L19" s="192" t="s">
        <v>359</v>
      </c>
      <c r="M19" s="83" t="s">
        <v>603</v>
      </c>
      <c r="N19" s="66">
        <v>10000000</v>
      </c>
      <c r="O19" s="66">
        <v>78333333</v>
      </c>
      <c r="P19" s="192">
        <v>1825</v>
      </c>
      <c r="Q19" s="137">
        <f>+O19-666666</f>
        <v>77666667</v>
      </c>
      <c r="R19" s="89">
        <v>45784</v>
      </c>
      <c r="S19" s="66"/>
      <c r="T19" s="83"/>
      <c r="U19" s="239">
        <v>45786</v>
      </c>
      <c r="V19" s="84">
        <v>46022</v>
      </c>
      <c r="W19" s="83"/>
      <c r="X19" s="84">
        <v>46022</v>
      </c>
      <c r="Y19" s="83"/>
      <c r="Z19" s="137">
        <f>+Q19</f>
        <v>77666667</v>
      </c>
      <c r="AA19" s="83" t="s">
        <v>604</v>
      </c>
      <c r="AB19" s="83"/>
      <c r="AC19" s="83" t="s">
        <v>605</v>
      </c>
      <c r="AD19" s="12" t="s">
        <v>150</v>
      </c>
      <c r="AE19" s="83" t="s">
        <v>673</v>
      </c>
      <c r="AF19" s="66"/>
      <c r="AG19" s="177"/>
      <c r="AH19" s="66"/>
      <c r="AI19" s="232"/>
      <c r="AJ19" s="233"/>
      <c r="AK19" s="233"/>
      <c r="AL19" s="233"/>
      <c r="AM19" s="191"/>
      <c r="AN19" s="137"/>
      <c r="AO19" s="83"/>
      <c r="AP19" s="83"/>
      <c r="AQ19" s="83"/>
      <c r="AR19" s="83"/>
      <c r="AS19" s="83"/>
      <c r="AT19" s="83"/>
      <c r="AU19" s="83"/>
      <c r="AV19" s="83"/>
      <c r="AW19" s="83"/>
      <c r="AX19" s="83"/>
    </row>
    <row r="20" spans="1:52" x14ac:dyDescent="0.2">
      <c r="A20" s="86">
        <v>2025</v>
      </c>
      <c r="B20" s="68" t="s">
        <v>442</v>
      </c>
      <c r="C20" s="259" t="s">
        <v>612</v>
      </c>
      <c r="D20" s="260" t="s">
        <v>701</v>
      </c>
      <c r="E20" s="65" t="s">
        <v>206</v>
      </c>
      <c r="F20" s="65" t="s">
        <v>207</v>
      </c>
      <c r="G20" s="68" t="s">
        <v>123</v>
      </c>
      <c r="H20" s="65" t="s">
        <v>292</v>
      </c>
      <c r="I20" s="261" t="s">
        <v>345</v>
      </c>
      <c r="J20" s="261" t="s">
        <v>346</v>
      </c>
      <c r="K20" s="262" t="s">
        <v>647</v>
      </c>
      <c r="L20" s="261"/>
      <c r="M20" s="88" t="s">
        <v>613</v>
      </c>
      <c r="N20" s="261"/>
      <c r="O20" s="66">
        <v>199500000</v>
      </c>
      <c r="P20" s="261">
        <v>2025</v>
      </c>
      <c r="Q20" s="263">
        <f>+O20</f>
        <v>199500000</v>
      </c>
      <c r="R20" s="264">
        <v>45894</v>
      </c>
      <c r="S20" s="261"/>
      <c r="T20" s="261"/>
      <c r="U20" s="264">
        <v>45895</v>
      </c>
      <c r="V20" s="264">
        <v>46010</v>
      </c>
      <c r="W20" s="261"/>
      <c r="X20" s="264">
        <v>46010</v>
      </c>
      <c r="Y20" s="261"/>
      <c r="Z20" s="263">
        <f>+O20</f>
        <v>199500000</v>
      </c>
      <c r="AA20" s="261" t="s">
        <v>614</v>
      </c>
      <c r="AB20" s="83"/>
      <c r="AC20" s="83" t="s">
        <v>615</v>
      </c>
      <c r="AD20" s="12" t="s">
        <v>96</v>
      </c>
      <c r="AE20" s="261" t="s">
        <v>674</v>
      </c>
      <c r="AF20" s="261"/>
      <c r="AG20" s="77"/>
      <c r="AH20" s="77"/>
      <c r="AI20" s="77"/>
      <c r="AJ20" s="232"/>
      <c r="AK20" s="232"/>
      <c r="AL20" s="261"/>
      <c r="AM20" s="261"/>
      <c r="AN20" s="261"/>
      <c r="AO20" s="261"/>
      <c r="AP20" s="261"/>
      <c r="AQ20" s="261"/>
      <c r="AR20" s="261"/>
      <c r="AS20" s="261"/>
      <c r="AT20" s="261"/>
      <c r="AU20" s="261"/>
      <c r="AV20" s="261"/>
      <c r="AW20" s="261"/>
      <c r="AX20" s="261"/>
    </row>
    <row r="21" spans="1:52" x14ac:dyDescent="0.2">
      <c r="A21" s="266">
        <v>2025</v>
      </c>
      <c r="B21" s="261" t="s">
        <v>606</v>
      </c>
      <c r="C21" s="259" t="s">
        <v>607</v>
      </c>
      <c r="D21" s="260" t="s">
        <v>700</v>
      </c>
      <c r="E21" s="65" t="s">
        <v>206</v>
      </c>
      <c r="F21" s="65" t="s">
        <v>207</v>
      </c>
      <c r="G21" s="68" t="s">
        <v>123</v>
      </c>
      <c r="H21" s="65" t="s">
        <v>292</v>
      </c>
      <c r="I21" s="261" t="s">
        <v>608</v>
      </c>
      <c r="J21" s="261" t="s">
        <v>609</v>
      </c>
      <c r="K21" s="88" t="s">
        <v>610</v>
      </c>
      <c r="L21" s="261"/>
      <c r="M21" s="265" t="s">
        <v>610</v>
      </c>
      <c r="N21" s="261"/>
      <c r="O21" s="66">
        <v>748553625</v>
      </c>
      <c r="P21" s="261">
        <v>2125</v>
      </c>
      <c r="Q21" s="263">
        <f>+O21</f>
        <v>748553625</v>
      </c>
      <c r="R21" s="264">
        <v>45915</v>
      </c>
      <c r="S21" s="261"/>
      <c r="T21" s="261"/>
      <c r="U21" s="264">
        <v>45922</v>
      </c>
      <c r="V21" s="264">
        <v>46010</v>
      </c>
      <c r="W21" s="261"/>
      <c r="X21" s="264">
        <v>46010</v>
      </c>
      <c r="Y21" s="261"/>
      <c r="Z21" s="263">
        <f>+O21</f>
        <v>748553625</v>
      </c>
      <c r="AA21" s="261" t="s">
        <v>611</v>
      </c>
      <c r="AB21" s="83"/>
      <c r="AC21" s="83" t="s">
        <v>654</v>
      </c>
      <c r="AD21" s="12" t="s">
        <v>105</v>
      </c>
      <c r="AE21" s="261" t="s">
        <v>675</v>
      </c>
      <c r="AF21" s="261"/>
      <c r="AG21" s="77"/>
      <c r="AH21" s="77"/>
      <c r="AI21" s="77"/>
      <c r="AJ21" s="232"/>
      <c r="AK21" s="232"/>
      <c r="AL21" s="261"/>
      <c r="AM21" s="261"/>
      <c r="AN21" s="261"/>
      <c r="AO21" s="261"/>
      <c r="AP21" s="261"/>
      <c r="AQ21" s="261"/>
      <c r="AR21" s="261"/>
      <c r="AS21" s="261"/>
      <c r="AT21" s="261"/>
      <c r="AU21" s="261"/>
      <c r="AV21" s="261"/>
      <c r="AW21" s="261"/>
      <c r="AX21" s="261"/>
    </row>
    <row r="22" spans="1:52" x14ac:dyDescent="0.2">
      <c r="A22" s="266">
        <v>2025</v>
      </c>
      <c r="B22" s="68" t="s">
        <v>36</v>
      </c>
      <c r="C22" s="259" t="s">
        <v>648</v>
      </c>
      <c r="D22" s="260" t="s">
        <v>699</v>
      </c>
      <c r="E22" s="65" t="s">
        <v>206</v>
      </c>
      <c r="F22" s="65" t="s">
        <v>207</v>
      </c>
      <c r="G22" s="68" t="s">
        <v>123</v>
      </c>
      <c r="H22" s="65" t="s">
        <v>292</v>
      </c>
      <c r="I22" s="68" t="s">
        <v>314</v>
      </c>
      <c r="J22" s="66">
        <v>79612197</v>
      </c>
      <c r="K22" s="67" t="s">
        <v>619</v>
      </c>
      <c r="L22" s="265" t="s">
        <v>480</v>
      </c>
      <c r="M22" s="82" t="s">
        <v>620</v>
      </c>
      <c r="N22" s="66">
        <v>15000000</v>
      </c>
      <c r="O22" s="66">
        <f>15000000*4</f>
        <v>60000000</v>
      </c>
      <c r="P22" s="261">
        <v>2225</v>
      </c>
      <c r="Q22" s="263">
        <f>+O22</f>
        <v>60000000</v>
      </c>
      <c r="R22" s="264">
        <v>45938</v>
      </c>
      <c r="T22" s="261"/>
      <c r="U22" s="264">
        <v>45938</v>
      </c>
      <c r="V22" s="264">
        <v>46022</v>
      </c>
      <c r="W22" s="265" t="s">
        <v>649</v>
      </c>
      <c r="X22" s="267"/>
      <c r="Y22" s="261"/>
      <c r="Z22" s="263">
        <f>+O22</f>
        <v>60000000</v>
      </c>
      <c r="AA22" s="261" t="s">
        <v>621</v>
      </c>
      <c r="AB22" s="83"/>
      <c r="AC22" s="83" t="s">
        <v>645</v>
      </c>
      <c r="AD22" s="86" t="s">
        <v>94</v>
      </c>
      <c r="AE22" s="261" t="s">
        <v>676</v>
      </c>
      <c r="AG22" s="268"/>
      <c r="AH22" s="261"/>
      <c r="AI22" s="261"/>
      <c r="AJ22" s="261"/>
      <c r="AK22" s="261"/>
      <c r="AL22" s="261"/>
      <c r="AM22" s="261"/>
      <c r="AN22" s="261"/>
      <c r="AO22" s="261"/>
      <c r="AP22" s="261"/>
      <c r="AQ22" s="261"/>
      <c r="AR22" s="261"/>
      <c r="AS22" s="261"/>
      <c r="AT22" s="261"/>
      <c r="AU22" s="261"/>
      <c r="AV22" s="261"/>
      <c r="AW22" s="261"/>
      <c r="AX22" s="261"/>
    </row>
    <row r="23" spans="1:52" ht="15" x14ac:dyDescent="0.2">
      <c r="A23" s="266">
        <v>2025</v>
      </c>
      <c r="B23" s="261" t="s">
        <v>442</v>
      </c>
      <c r="C23" s="266" t="s">
        <v>652</v>
      </c>
      <c r="D23" s="260" t="s">
        <v>698</v>
      </c>
      <c r="E23" s="65" t="s">
        <v>206</v>
      </c>
      <c r="F23" s="65" t="s">
        <v>207</v>
      </c>
      <c r="G23" s="68" t="s">
        <v>123</v>
      </c>
      <c r="H23" s="65" t="s">
        <v>292</v>
      </c>
      <c r="I23" s="261" t="s">
        <v>650</v>
      </c>
      <c r="J23" s="261" t="s">
        <v>651</v>
      </c>
      <c r="K23" s="88" t="s">
        <v>616</v>
      </c>
      <c r="L23" s="261"/>
      <c r="M23" s="269" t="s">
        <v>646</v>
      </c>
      <c r="N23" s="261"/>
      <c r="O23" s="263">
        <v>1576378500</v>
      </c>
      <c r="P23" s="261">
        <v>2325</v>
      </c>
      <c r="Q23" s="263">
        <f>+O23</f>
        <v>1576378500</v>
      </c>
      <c r="R23" s="264">
        <v>45972</v>
      </c>
      <c r="S23" s="261"/>
      <c r="T23" s="261"/>
      <c r="U23" s="264">
        <v>45975</v>
      </c>
      <c r="V23" s="264">
        <v>46022</v>
      </c>
      <c r="W23" s="270" t="s">
        <v>660</v>
      </c>
      <c r="X23" s="261"/>
      <c r="Y23" s="261"/>
      <c r="Z23" s="271">
        <f>+O23</f>
        <v>1576378500</v>
      </c>
      <c r="AA23" s="261" t="s">
        <v>617</v>
      </c>
      <c r="AB23" s="83"/>
      <c r="AC23" s="83" t="s">
        <v>653</v>
      </c>
      <c r="AD23" s="12" t="s">
        <v>108</v>
      </c>
      <c r="AE23" s="261" t="s">
        <v>677</v>
      </c>
      <c r="AG23" s="261"/>
      <c r="AH23" s="272" t="s">
        <v>618</v>
      </c>
      <c r="AI23" s="273">
        <v>199196000</v>
      </c>
      <c r="AJ23" s="261"/>
      <c r="AK23" s="261"/>
      <c r="AL23" s="261"/>
      <c r="AM23" s="263"/>
      <c r="AN23" s="261"/>
      <c r="AO23" s="261"/>
      <c r="AP23" s="261"/>
      <c r="AQ23" s="261"/>
      <c r="AR23" s="261"/>
      <c r="AS23" s="261"/>
      <c r="AT23" s="261"/>
      <c r="AU23" s="261"/>
      <c r="AV23" s="261"/>
      <c r="AW23" s="261"/>
      <c r="AX23" s="261"/>
    </row>
    <row r="24" spans="1:52" ht="15.75" thickBot="1" x14ac:dyDescent="0.3">
      <c r="O24" s="271"/>
      <c r="Q24" s="271">
        <f>SUM(Q2:Q23)</f>
        <v>4803195884</v>
      </c>
      <c r="S24" s="177">
        <f>SUM(S2:S23)</f>
        <v>479449.5017859948</v>
      </c>
      <c r="X24" s="271"/>
      <c r="Z24" s="274">
        <f>SUM(Z2:Z23)</f>
        <v>5925399380.833333</v>
      </c>
      <c r="AF24" s="275">
        <v>46058</v>
      </c>
    </row>
    <row r="25" spans="1:52" x14ac:dyDescent="0.2">
      <c r="A25" s="34"/>
      <c r="B25" s="148"/>
      <c r="C25" s="6" t="s">
        <v>82</v>
      </c>
      <c r="D25" s="169"/>
      <c r="E25" s="19">
        <v>1</v>
      </c>
      <c r="F25" s="9"/>
      <c r="G25" s="9"/>
      <c r="I25" s="276"/>
      <c r="M25" s="276"/>
      <c r="N25" s="199"/>
      <c r="X25" s="266" t="s">
        <v>869</v>
      </c>
      <c r="Z25" s="271">
        <f>+'2024'!O24</f>
        <v>17934972779.66</v>
      </c>
    </row>
    <row r="26" spans="1:52" ht="15" x14ac:dyDescent="0.25">
      <c r="A26" s="32"/>
      <c r="B26" s="103"/>
      <c r="C26" s="11" t="s">
        <v>83</v>
      </c>
      <c r="D26" s="167"/>
      <c r="E26" s="20">
        <v>0</v>
      </c>
      <c r="F26" s="9"/>
      <c r="G26" s="9"/>
      <c r="I26" s="276"/>
      <c r="M26" s="276"/>
      <c r="N26" s="113"/>
      <c r="O26" s="101"/>
      <c r="S26" s="277"/>
      <c r="T26" s="271"/>
      <c r="U26" s="277"/>
      <c r="V26" s="277"/>
      <c r="W26" s="277"/>
      <c r="Z26" s="337">
        <f>+Z24+Z25</f>
        <v>23860372160.493332</v>
      </c>
    </row>
    <row r="27" spans="1:52" x14ac:dyDescent="0.2">
      <c r="A27" s="31"/>
      <c r="B27" s="104"/>
      <c r="C27" s="11" t="s">
        <v>84</v>
      </c>
      <c r="D27" s="167"/>
      <c r="E27" s="20">
        <v>2</v>
      </c>
      <c r="F27" s="9"/>
      <c r="G27" s="9"/>
      <c r="I27" s="276"/>
      <c r="M27" s="276"/>
      <c r="N27" s="113"/>
      <c r="S27" s="127"/>
      <c r="T27" s="271"/>
      <c r="U27" s="271"/>
      <c r="V27" s="271"/>
      <c r="W27" s="271"/>
      <c r="X27" s="277"/>
      <c r="Z27" s="277"/>
      <c r="AZ27" s="265" t="s">
        <v>623</v>
      </c>
    </row>
    <row r="28" spans="1:52" x14ac:dyDescent="0.2">
      <c r="A28" s="33"/>
      <c r="B28" s="105"/>
      <c r="C28" s="11" t="s">
        <v>85</v>
      </c>
      <c r="D28" s="167"/>
      <c r="E28" s="20">
        <v>16</v>
      </c>
      <c r="F28" s="9"/>
      <c r="G28" s="9"/>
      <c r="I28" s="276"/>
      <c r="M28" s="276"/>
      <c r="N28" s="113"/>
      <c r="S28" s="277"/>
      <c r="T28" s="271"/>
      <c r="U28" s="271"/>
      <c r="V28" s="271"/>
      <c r="W28" s="271"/>
      <c r="X28" s="277"/>
      <c r="Z28" s="277"/>
    </row>
    <row r="29" spans="1:52" x14ac:dyDescent="0.2">
      <c r="A29" s="36"/>
      <c r="B29" s="106"/>
      <c r="C29" s="11" t="s">
        <v>86</v>
      </c>
      <c r="D29" s="167"/>
      <c r="E29" s="20">
        <v>0</v>
      </c>
      <c r="F29" s="9"/>
      <c r="G29" s="9"/>
      <c r="I29" s="276"/>
      <c r="M29" s="276"/>
      <c r="N29" s="113"/>
      <c r="O29" s="271"/>
      <c r="S29" s="277"/>
      <c r="T29" s="271"/>
      <c r="U29" s="271"/>
      <c r="V29" s="271"/>
      <c r="W29" s="271"/>
      <c r="X29" s="342" t="s">
        <v>872</v>
      </c>
      <c r="Y29" s="343"/>
      <c r="Z29" s="344">
        <v>900000000</v>
      </c>
    </row>
    <row r="30" spans="1:52" ht="15" thickBot="1" x14ac:dyDescent="0.25">
      <c r="A30" s="35"/>
      <c r="B30" s="107"/>
      <c r="C30" s="14" t="s">
        <v>87</v>
      </c>
      <c r="D30" s="168"/>
      <c r="E30" s="21">
        <v>3</v>
      </c>
      <c r="F30" s="9"/>
      <c r="G30" s="9"/>
      <c r="I30" s="276"/>
      <c r="M30" s="276"/>
      <c r="N30" s="109"/>
      <c r="O30" s="277"/>
      <c r="P30" s="278"/>
      <c r="Q30" s="277"/>
      <c r="S30" s="277"/>
      <c r="T30" s="271"/>
      <c r="U30" s="271"/>
      <c r="V30" s="271"/>
      <c r="W30" s="271"/>
      <c r="X30" s="345" t="s">
        <v>873</v>
      </c>
      <c r="Z30" s="346">
        <v>461133117</v>
      </c>
    </row>
    <row r="31" spans="1:52" x14ac:dyDescent="0.2">
      <c r="A31" s="10"/>
      <c r="B31" s="10"/>
      <c r="C31" s="9"/>
      <c r="D31" s="9"/>
      <c r="E31" s="10"/>
      <c r="F31" s="9"/>
      <c r="G31" s="9"/>
      <c r="I31" s="276"/>
      <c r="M31" s="276"/>
      <c r="N31" s="109"/>
      <c r="O31" s="277"/>
      <c r="P31" s="278"/>
      <c r="Q31" s="277"/>
      <c r="S31" s="277"/>
      <c r="T31" s="271"/>
      <c r="U31" s="271"/>
      <c r="V31" s="271"/>
      <c r="W31" s="271"/>
      <c r="X31" s="347"/>
      <c r="Y31" s="348"/>
      <c r="Z31" s="349">
        <f>+Z29-Z30</f>
        <v>438866883</v>
      </c>
    </row>
    <row r="32" spans="1:52" x14ac:dyDescent="0.2">
      <c r="A32" s="10"/>
      <c r="B32" s="10"/>
      <c r="C32" s="9"/>
      <c r="D32" s="9"/>
      <c r="E32" s="10"/>
      <c r="F32" s="9"/>
      <c r="G32" s="9"/>
      <c r="I32" s="276"/>
      <c r="M32" s="276"/>
      <c r="N32" s="109"/>
      <c r="O32" s="277"/>
      <c r="P32" s="278"/>
      <c r="Q32" s="277"/>
      <c r="S32" s="277"/>
      <c r="T32" s="271"/>
      <c r="U32" s="271"/>
      <c r="V32" s="271"/>
      <c r="W32" s="271"/>
      <c r="X32" s="277"/>
      <c r="Z32" s="277"/>
    </row>
    <row r="33" spans="1:26" x14ac:dyDescent="0.2">
      <c r="A33" s="10"/>
      <c r="B33" s="10"/>
      <c r="C33" s="9"/>
      <c r="D33" s="9"/>
      <c r="E33" s="10"/>
      <c r="F33" s="9"/>
      <c r="G33" s="9"/>
      <c r="I33" s="276"/>
      <c r="M33" s="276"/>
      <c r="N33" s="109"/>
      <c r="O33" s="277"/>
      <c r="P33" s="278"/>
      <c r="Q33" s="277"/>
      <c r="S33" s="277"/>
      <c r="T33" s="271"/>
      <c r="U33" s="271"/>
      <c r="V33" s="271"/>
      <c r="W33" s="271"/>
      <c r="X33" s="277"/>
      <c r="Z33" s="277">
        <f>+Z24+Z31</f>
        <v>6364266263.833333</v>
      </c>
    </row>
    <row r="34" spans="1:26" x14ac:dyDescent="0.2">
      <c r="A34" s="10"/>
      <c r="B34" s="10"/>
      <c r="C34" s="9"/>
      <c r="D34" s="9"/>
      <c r="E34" s="10"/>
      <c r="F34" s="9"/>
      <c r="G34" s="9"/>
      <c r="I34" s="276"/>
      <c r="M34" s="276"/>
      <c r="N34" s="109"/>
      <c r="O34" s="277"/>
      <c r="Q34" s="277"/>
      <c r="S34" s="277"/>
      <c r="T34" s="271"/>
      <c r="U34" s="271"/>
      <c r="V34" s="271"/>
      <c r="W34" s="271"/>
      <c r="X34" s="277"/>
      <c r="Z34" s="277"/>
    </row>
    <row r="35" spans="1:26" x14ac:dyDescent="0.2">
      <c r="A35" s="10"/>
      <c r="B35" s="10"/>
      <c r="C35" s="9"/>
      <c r="D35" s="9"/>
      <c r="E35" s="10"/>
      <c r="F35" s="9"/>
      <c r="G35" s="9"/>
      <c r="I35" s="276"/>
      <c r="M35" s="276"/>
      <c r="N35" s="109"/>
      <c r="O35" s="277"/>
      <c r="S35" s="277"/>
      <c r="T35" s="271"/>
      <c r="U35" s="271"/>
      <c r="V35" s="271"/>
      <c r="W35" s="271"/>
      <c r="X35" s="277"/>
      <c r="Z35" s="271"/>
    </row>
    <row r="36" spans="1:26" x14ac:dyDescent="0.2">
      <c r="A36" s="10"/>
      <c r="B36" s="10"/>
      <c r="C36" s="16"/>
      <c r="D36" s="16"/>
      <c r="E36" s="18"/>
      <c r="F36" s="16"/>
      <c r="G36" s="16"/>
      <c r="I36" s="276"/>
      <c r="M36" s="276"/>
      <c r="N36" s="109"/>
      <c r="O36" s="277"/>
      <c r="P36" s="278"/>
      <c r="Q36" s="277"/>
      <c r="S36" s="127"/>
      <c r="X36" s="277"/>
      <c r="Z36" s="271"/>
    </row>
    <row r="37" spans="1:26" ht="15" thickBot="1" x14ac:dyDescent="0.25">
      <c r="A37" s="150"/>
      <c r="B37" s="150"/>
      <c r="C37" s="108" t="s">
        <v>352</v>
      </c>
      <c r="D37" s="108"/>
      <c r="E37" s="16"/>
      <c r="F37" s="16"/>
      <c r="G37" s="16"/>
      <c r="I37" s="93"/>
      <c r="M37" s="276"/>
      <c r="O37" s="277"/>
      <c r="P37" s="278"/>
      <c r="Q37" s="277"/>
      <c r="S37" s="127"/>
      <c r="X37" s="277"/>
      <c r="Z37" s="276"/>
    </row>
    <row r="38" spans="1:26" ht="15" thickBot="1" x14ac:dyDescent="0.25">
      <c r="A38" s="10"/>
      <c r="B38" s="10"/>
      <c r="C38" s="159" t="s">
        <v>88</v>
      </c>
      <c r="D38" s="156" t="s">
        <v>89</v>
      </c>
      <c r="E38" s="157" t="s">
        <v>90</v>
      </c>
      <c r="F38" s="221" t="s">
        <v>91</v>
      </c>
      <c r="H38" s="171">
        <v>2021</v>
      </c>
      <c r="I38" s="171">
        <v>2022</v>
      </c>
      <c r="J38" s="171">
        <v>2023</v>
      </c>
      <c r="K38" s="171">
        <v>2024</v>
      </c>
      <c r="L38" s="171" t="s">
        <v>500</v>
      </c>
      <c r="N38" s="113"/>
      <c r="P38" s="278"/>
      <c r="Q38" s="277"/>
      <c r="S38" s="127"/>
      <c r="U38" s="271"/>
      <c r="X38" s="277"/>
    </row>
    <row r="39" spans="1:26" x14ac:dyDescent="0.2">
      <c r="A39" s="10"/>
      <c r="B39" s="10"/>
      <c r="C39" s="25" t="s">
        <v>92</v>
      </c>
      <c r="D39" s="7" t="s">
        <v>45</v>
      </c>
      <c r="E39" s="141">
        <v>4</v>
      </c>
      <c r="F39" s="8" t="s">
        <v>93</v>
      </c>
      <c r="H39" s="86">
        <f>+'2021'!E18</f>
        <v>5</v>
      </c>
      <c r="I39" s="86">
        <f>+'2022'!E24</f>
        <v>4</v>
      </c>
      <c r="J39" s="86">
        <f>+'2023'!F35</f>
        <v>14</v>
      </c>
      <c r="K39" s="364">
        <f>+'2024'!E31</f>
        <v>4</v>
      </c>
      <c r="L39" s="171">
        <f>+E39+H39+I39+J39+K39</f>
        <v>31</v>
      </c>
      <c r="P39" s="278"/>
      <c r="Q39" s="277"/>
      <c r="R39" s="278"/>
      <c r="S39" s="127"/>
      <c r="X39" s="277"/>
    </row>
    <row r="40" spans="1:26" x14ac:dyDescent="0.2">
      <c r="A40" s="10"/>
      <c r="B40" s="10"/>
      <c r="C40" s="27" t="s">
        <v>92</v>
      </c>
      <c r="D40" s="28" t="s">
        <v>94</v>
      </c>
      <c r="E40" s="142">
        <v>10</v>
      </c>
      <c r="F40" s="167" t="s">
        <v>95</v>
      </c>
      <c r="H40" s="86">
        <f>+'2021'!E19</f>
        <v>0</v>
      </c>
      <c r="I40" s="86">
        <f>+'2022'!E25</f>
        <v>5</v>
      </c>
      <c r="J40" s="86">
        <f>+'2023'!F36</f>
        <v>2</v>
      </c>
      <c r="K40" s="364">
        <f>+'2024'!E32</f>
        <v>10</v>
      </c>
      <c r="L40" s="171">
        <f t="shared" ref="L40:L49" si="4">+E40+H40+I40+J40+K40</f>
        <v>27</v>
      </c>
      <c r="M40" s="271"/>
      <c r="Q40" s="277"/>
    </row>
    <row r="41" spans="1:26" ht="15" thickBot="1" x14ac:dyDescent="0.25">
      <c r="A41" s="10"/>
      <c r="B41" s="10"/>
      <c r="C41" s="29" t="s">
        <v>92</v>
      </c>
      <c r="D41" s="30" t="s">
        <v>107</v>
      </c>
      <c r="E41" s="143">
        <v>4</v>
      </c>
      <c r="F41" s="168" t="s">
        <v>501</v>
      </c>
      <c r="H41" s="86">
        <f>+'2021'!E20</f>
        <v>0</v>
      </c>
      <c r="I41" s="86">
        <f>+'2022'!E26</f>
        <v>0</v>
      </c>
      <c r="J41" s="86">
        <f>+'2023'!F37</f>
        <v>3</v>
      </c>
      <c r="K41" s="364">
        <f>+'2024'!E33</f>
        <v>5</v>
      </c>
      <c r="L41" s="171">
        <f t="shared" si="4"/>
        <v>12</v>
      </c>
      <c r="M41" s="271"/>
      <c r="N41" s="109"/>
      <c r="X41" s="276"/>
    </row>
    <row r="42" spans="1:26" x14ac:dyDescent="0.2">
      <c r="A42" s="10"/>
      <c r="B42" s="10"/>
      <c r="C42" s="25" t="s">
        <v>98</v>
      </c>
      <c r="D42" s="26" t="s">
        <v>99</v>
      </c>
      <c r="E42" s="141">
        <v>0</v>
      </c>
      <c r="F42" s="169" t="s">
        <v>100</v>
      </c>
      <c r="H42" s="86">
        <f>+'2021'!E21</f>
        <v>0</v>
      </c>
      <c r="I42" s="86">
        <f>+'2022'!E27</f>
        <v>0</v>
      </c>
      <c r="J42" s="86">
        <f>+'2023'!F38</f>
        <v>0</v>
      </c>
      <c r="K42" s="364">
        <f>+'2024'!E34</f>
        <v>0</v>
      </c>
      <c r="L42" s="171">
        <f t="shared" si="4"/>
        <v>0</v>
      </c>
      <c r="M42" s="271"/>
      <c r="V42" s="271"/>
      <c r="X42" s="276"/>
    </row>
    <row r="43" spans="1:26" x14ac:dyDescent="0.2">
      <c r="A43" s="10"/>
      <c r="B43" s="10"/>
      <c r="C43" s="27" t="s">
        <v>98</v>
      </c>
      <c r="D43" s="28" t="s">
        <v>101</v>
      </c>
      <c r="E43" s="142">
        <v>0</v>
      </c>
      <c r="F43" s="167" t="s">
        <v>102</v>
      </c>
      <c r="H43" s="86">
        <f>+'2021'!E22</f>
        <v>0</v>
      </c>
      <c r="I43" s="86">
        <f>+'2022'!E28</f>
        <v>0</v>
      </c>
      <c r="J43" s="86">
        <f>+'2023'!F39</f>
        <v>0</v>
      </c>
      <c r="K43" s="364">
        <f>+'2024'!E35</f>
        <v>0</v>
      </c>
      <c r="L43" s="171">
        <f t="shared" si="4"/>
        <v>0</v>
      </c>
      <c r="M43" s="271"/>
      <c r="S43" s="271"/>
      <c r="X43" s="276"/>
    </row>
    <row r="44" spans="1:26" x14ac:dyDescent="0.2">
      <c r="A44" s="10"/>
      <c r="B44" s="10"/>
      <c r="C44" s="27" t="s">
        <v>98</v>
      </c>
      <c r="D44" s="28" t="s">
        <v>103</v>
      </c>
      <c r="E44" s="142">
        <v>0</v>
      </c>
      <c r="F44" s="167" t="s">
        <v>104</v>
      </c>
      <c r="H44" s="86">
        <f>+'2021'!E23</f>
        <v>0</v>
      </c>
      <c r="I44" s="86">
        <f>+'2022'!E29</f>
        <v>1</v>
      </c>
      <c r="J44" s="86">
        <f>+'2023'!F40</f>
        <v>1</v>
      </c>
      <c r="K44" s="364">
        <f>+'2024'!E36</f>
        <v>0</v>
      </c>
      <c r="L44" s="171">
        <f t="shared" si="4"/>
        <v>2</v>
      </c>
      <c r="M44" s="271"/>
    </row>
    <row r="45" spans="1:26" ht="15" thickBot="1" x14ac:dyDescent="0.25">
      <c r="A45" s="10"/>
      <c r="B45" s="10"/>
      <c r="C45" s="29" t="s">
        <v>98</v>
      </c>
      <c r="D45" s="30" t="s">
        <v>105</v>
      </c>
      <c r="E45" s="143">
        <v>1</v>
      </c>
      <c r="F45" s="168" t="s">
        <v>106</v>
      </c>
      <c r="H45" s="86">
        <f>+'2021'!E24</f>
        <v>0</v>
      </c>
      <c r="I45" s="86">
        <f>+'2022'!E30</f>
        <v>0</v>
      </c>
      <c r="J45" s="86">
        <f>+'2023'!F41</f>
        <v>0</v>
      </c>
      <c r="K45" s="364">
        <f>+'2024'!E37</f>
        <v>0</v>
      </c>
      <c r="L45" s="171">
        <f t="shared" si="4"/>
        <v>1</v>
      </c>
      <c r="M45" s="271"/>
    </row>
    <row r="46" spans="1:26" x14ac:dyDescent="0.2">
      <c r="A46" s="10"/>
      <c r="B46" s="10"/>
      <c r="C46" s="144" t="s">
        <v>48</v>
      </c>
      <c r="D46" s="145" t="s">
        <v>96</v>
      </c>
      <c r="E46" s="146">
        <v>0</v>
      </c>
      <c r="F46" s="170" t="s">
        <v>97</v>
      </c>
      <c r="H46" s="86">
        <f>+'2021'!E25</f>
        <v>0</v>
      </c>
      <c r="I46" s="86">
        <f>+'2022'!E31</f>
        <v>0</v>
      </c>
      <c r="J46" s="86">
        <f>+'2023'!F42</f>
        <v>0</v>
      </c>
      <c r="K46" s="364">
        <f>+'2024'!E38</f>
        <v>0</v>
      </c>
      <c r="L46" s="171">
        <f t="shared" si="4"/>
        <v>0</v>
      </c>
      <c r="M46" s="271"/>
    </row>
    <row r="47" spans="1:26" x14ac:dyDescent="0.2">
      <c r="A47" s="10"/>
      <c r="B47" s="10"/>
      <c r="C47" s="27" t="s">
        <v>107</v>
      </c>
      <c r="D47" s="28" t="s">
        <v>96</v>
      </c>
      <c r="E47" s="142">
        <v>1</v>
      </c>
      <c r="F47" s="167" t="s">
        <v>97</v>
      </c>
      <c r="H47" s="86">
        <f>+'2021'!E26</f>
        <v>0</v>
      </c>
      <c r="I47" s="86">
        <f>+'2022'!E32</f>
        <v>0</v>
      </c>
      <c r="J47" s="86">
        <f>+'2023'!F43</f>
        <v>0</v>
      </c>
      <c r="K47" s="364">
        <f>+'2024'!E39</f>
        <v>0</v>
      </c>
      <c r="L47" s="171">
        <f t="shared" si="4"/>
        <v>1</v>
      </c>
      <c r="M47" s="271"/>
    </row>
    <row r="48" spans="1:26" x14ac:dyDescent="0.2">
      <c r="A48" s="10"/>
      <c r="B48" s="10"/>
      <c r="C48" s="27" t="s">
        <v>48</v>
      </c>
      <c r="D48" s="28" t="s">
        <v>108</v>
      </c>
      <c r="E48" s="142">
        <v>1</v>
      </c>
      <c r="F48" s="167" t="s">
        <v>109</v>
      </c>
      <c r="H48" s="86">
        <f>+'2021'!E27</f>
        <v>0</v>
      </c>
      <c r="I48" s="86">
        <f>+'2022'!E33</f>
        <v>0</v>
      </c>
      <c r="J48" s="86">
        <f>+'2023'!F44</f>
        <v>1</v>
      </c>
      <c r="K48" s="364">
        <f>+'2024'!E40</f>
        <v>0</v>
      </c>
      <c r="L48" s="171">
        <f t="shared" si="4"/>
        <v>2</v>
      </c>
      <c r="M48" s="271"/>
    </row>
    <row r="49" spans="1:13" ht="15" thickBot="1" x14ac:dyDescent="0.25">
      <c r="A49" s="10"/>
      <c r="B49" s="10"/>
      <c r="C49" s="29" t="s">
        <v>107</v>
      </c>
      <c r="D49" s="30" t="s">
        <v>108</v>
      </c>
      <c r="E49" s="143">
        <v>1</v>
      </c>
      <c r="F49" s="168" t="s">
        <v>109</v>
      </c>
      <c r="H49" s="86">
        <f>+'2021'!E28</f>
        <v>0</v>
      </c>
      <c r="I49" s="86">
        <f>+'2022'!E34</f>
        <v>1</v>
      </c>
      <c r="J49" s="86">
        <f>+'2023'!F45</f>
        <v>2</v>
      </c>
      <c r="K49" s="364">
        <f>+'2024'!E41</f>
        <v>1</v>
      </c>
      <c r="L49" s="171">
        <f t="shared" si="4"/>
        <v>5</v>
      </c>
      <c r="M49" s="271"/>
    </row>
    <row r="50" spans="1:13" x14ac:dyDescent="0.2">
      <c r="A50" s="10"/>
      <c r="B50" s="10"/>
      <c r="C50" s="16"/>
      <c r="D50" s="16"/>
      <c r="E50" s="172">
        <f>SUM(E39:E49)</f>
        <v>22</v>
      </c>
      <c r="F50" s="16"/>
      <c r="H50" s="171">
        <f>SUM(H39:H49)</f>
        <v>5</v>
      </c>
      <c r="I50" s="171">
        <f t="shared" ref="I50:K50" si="5">SUM(I39:I49)</f>
        <v>11</v>
      </c>
      <c r="J50" s="171">
        <f t="shared" si="5"/>
        <v>23</v>
      </c>
      <c r="K50" s="171">
        <f t="shared" si="5"/>
        <v>20</v>
      </c>
      <c r="L50" s="171">
        <f>SUM(L39:L49)</f>
        <v>81</v>
      </c>
      <c r="M50" s="271"/>
    </row>
    <row r="51" spans="1:13" x14ac:dyDescent="0.2">
      <c r="M51" s="271"/>
    </row>
  </sheetData>
  <autoFilter ref="A1:AJ50" xr:uid="{A99B0911-8784-4EAE-A8E6-3097495C29B1}"/>
  <phoneticPr fontId="5" type="noConversion"/>
  <hyperlinks>
    <hyperlink ref="W23" r:id="rId1" tooltip="https://community.secop.gov.co/Public/Tendering/OpportunityDetail/Index?noticeUID=CO1.NTC.9107407&amp;isFromPublicArea=True&amp;isModal=False" xr:uid="{A38D2209-01BD-40A3-8C80-8EDFC43792F8}"/>
  </hyperlink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024DA-708F-4462-959D-B2E839D629BF}">
  <dimension ref="A1:BE100"/>
  <sheetViews>
    <sheetView tabSelected="1" zoomScale="90" zoomScaleNormal="90" workbookViewId="0">
      <selection activeCell="A22" sqref="A22:B22"/>
    </sheetView>
  </sheetViews>
  <sheetFormatPr baseColWidth="10" defaultColWidth="11.42578125" defaultRowHeight="12.75" x14ac:dyDescent="0.2"/>
  <cols>
    <col min="1" max="1" width="9" style="85" customWidth="1"/>
    <col min="2" max="2" width="18" style="85" customWidth="1"/>
    <col min="3" max="3" width="11.28515625" style="85" customWidth="1"/>
    <col min="4" max="4" width="21.42578125" style="85" customWidth="1"/>
    <col min="5" max="5" width="13.5703125" style="85" customWidth="1"/>
    <col min="6" max="6" width="9.7109375" style="85" customWidth="1"/>
    <col min="7" max="7" width="11.85546875" style="85" customWidth="1"/>
    <col min="8" max="8" width="11.42578125" style="85" customWidth="1"/>
    <col min="9" max="9" width="30.85546875" style="85" customWidth="1"/>
    <col min="10" max="10" width="11.85546875" style="85" customWidth="1"/>
    <col min="11" max="11" width="22.42578125" style="85" customWidth="1"/>
    <col min="12" max="12" width="11.42578125" style="85" customWidth="1"/>
    <col min="13" max="13" width="15.140625" style="85" customWidth="1"/>
    <col min="14" max="14" width="12.5703125" style="85" customWidth="1"/>
    <col min="15" max="15" width="13.85546875" style="85" customWidth="1"/>
    <col min="16" max="16" width="5.5703125" style="85" customWidth="1"/>
    <col min="17" max="17" width="13" style="85" customWidth="1"/>
    <col min="18" max="18" width="12.42578125" style="85" customWidth="1"/>
    <col min="19" max="19" width="15.28515625" style="85" hidden="1" customWidth="1"/>
    <col min="20" max="20" width="7.5703125" style="85" hidden="1" customWidth="1"/>
    <col min="21" max="21" width="10.5703125" style="85" customWidth="1"/>
    <col min="22" max="22" width="14.140625" style="85" customWidth="1"/>
    <col min="23" max="23" width="18.5703125" style="85" customWidth="1"/>
    <col min="24" max="24" width="11.85546875" style="85" customWidth="1"/>
    <col min="25" max="25" width="12.5703125" style="85" customWidth="1"/>
    <col min="26" max="26" width="18.5703125" style="85" customWidth="1"/>
    <col min="27" max="27" width="21.5703125" style="85" customWidth="1"/>
    <col min="28" max="28" width="12" style="85" customWidth="1"/>
    <col min="29" max="29" width="21" style="85" customWidth="1"/>
    <col min="30" max="30" width="7.42578125" style="85" customWidth="1"/>
    <col min="31" max="31" width="5.85546875" style="85" customWidth="1"/>
    <col min="32" max="32" width="14" style="85" customWidth="1"/>
    <col min="33" max="33" width="16" style="85" bestFit="1" customWidth="1"/>
    <col min="34" max="34" width="8.42578125" style="85" customWidth="1"/>
    <col min="35" max="35" width="13.5703125" style="85" customWidth="1"/>
    <col min="36" max="37" width="16.85546875" style="85" customWidth="1"/>
    <col min="38" max="39" width="14.42578125" style="85" customWidth="1"/>
    <col min="40" max="40" width="13.85546875" style="85" customWidth="1"/>
    <col min="41" max="42" width="11.42578125" style="85" customWidth="1"/>
    <col min="43" max="43" width="16.140625" style="85" customWidth="1"/>
    <col min="44" max="44" width="12.5703125" style="85" customWidth="1"/>
    <col min="45" max="45" width="13.140625" style="85" customWidth="1"/>
    <col min="46" max="50" width="11.42578125" style="85" customWidth="1"/>
    <col min="51" max="51" width="3.7109375" style="85" customWidth="1"/>
    <col min="52" max="52" width="35.28515625" style="85" customWidth="1"/>
    <col min="53" max="53" width="10.5703125" style="85" customWidth="1"/>
    <col min="54" max="54" width="35.28515625" style="85" customWidth="1"/>
    <col min="55" max="55" width="13.28515625" style="85" customWidth="1"/>
    <col min="56" max="16384" width="11.42578125" style="85"/>
  </cols>
  <sheetData>
    <row r="1" spans="1:57" s="5" customFormat="1" ht="81" customHeight="1" x14ac:dyDescent="0.25">
      <c r="A1" s="2" t="s">
        <v>0</v>
      </c>
      <c r="B1" s="2" t="s">
        <v>1</v>
      </c>
      <c r="C1" s="2" t="s">
        <v>2</v>
      </c>
      <c r="D1" s="2" t="s">
        <v>687</v>
      </c>
      <c r="E1" s="2" t="s">
        <v>193</v>
      </c>
      <c r="F1" s="2" t="s">
        <v>194</v>
      </c>
      <c r="G1" s="2" t="s">
        <v>3</v>
      </c>
      <c r="H1" s="2" t="s">
        <v>200</v>
      </c>
      <c r="I1" s="2" t="s">
        <v>5</v>
      </c>
      <c r="J1" s="2" t="s">
        <v>6</v>
      </c>
      <c r="K1" s="2" t="s">
        <v>7</v>
      </c>
      <c r="L1" s="2" t="s">
        <v>353</v>
      </c>
      <c r="M1" s="3" t="s">
        <v>8</v>
      </c>
      <c r="N1" s="3" t="s">
        <v>503</v>
      </c>
      <c r="O1" s="2" t="s">
        <v>354</v>
      </c>
      <c r="P1" s="2" t="s">
        <v>12</v>
      </c>
      <c r="Q1" s="2" t="s">
        <v>504</v>
      </c>
      <c r="R1" s="2" t="s">
        <v>14</v>
      </c>
      <c r="S1" s="2" t="s">
        <v>15</v>
      </c>
      <c r="T1" s="2" t="s">
        <v>16</v>
      </c>
      <c r="U1" s="2" t="s">
        <v>17</v>
      </c>
      <c r="V1" s="2" t="s">
        <v>18</v>
      </c>
      <c r="W1" s="2" t="s">
        <v>505</v>
      </c>
      <c r="X1" s="2" t="s">
        <v>19</v>
      </c>
      <c r="Y1" s="2" t="s">
        <v>20</v>
      </c>
      <c r="Z1" s="2" t="s">
        <v>111</v>
      </c>
      <c r="AA1" s="3" t="s">
        <v>22</v>
      </c>
      <c r="AB1" s="3" t="s">
        <v>828</v>
      </c>
      <c r="AC1" s="3" t="s">
        <v>355</v>
      </c>
      <c r="AD1" s="4" t="s">
        <v>202</v>
      </c>
      <c r="AE1" s="3" t="s">
        <v>24</v>
      </c>
      <c r="AF1" s="111" t="s">
        <v>25</v>
      </c>
      <c r="AG1" s="179" t="s">
        <v>26</v>
      </c>
      <c r="AH1" s="179" t="s">
        <v>9</v>
      </c>
      <c r="AI1" s="179" t="s">
        <v>27</v>
      </c>
      <c r="AJ1" s="179" t="s">
        <v>203</v>
      </c>
      <c r="AK1" s="179"/>
      <c r="AL1" s="179" t="s">
        <v>28</v>
      </c>
      <c r="AM1" s="179" t="s">
        <v>29</v>
      </c>
      <c r="AN1" s="179" t="s">
        <v>204</v>
      </c>
      <c r="AO1" s="179" t="s">
        <v>31</v>
      </c>
      <c r="AP1" s="179" t="s">
        <v>12</v>
      </c>
      <c r="AQ1" s="179" t="s">
        <v>117</v>
      </c>
      <c r="AR1" s="179" t="s">
        <v>118</v>
      </c>
      <c r="AS1" s="179" t="s">
        <v>119</v>
      </c>
      <c r="AT1" s="179" t="s">
        <v>120</v>
      </c>
      <c r="AU1" s="179" t="s">
        <v>121</v>
      </c>
      <c r="AV1" s="179" t="s">
        <v>33</v>
      </c>
      <c r="AW1" s="179" t="s">
        <v>34</v>
      </c>
      <c r="AX1" s="179" t="s">
        <v>35</v>
      </c>
      <c r="AZ1" s="179" t="s">
        <v>24</v>
      </c>
    </row>
    <row r="2" spans="1:57" x14ac:dyDescent="0.2">
      <c r="A2" s="86">
        <v>2026</v>
      </c>
      <c r="B2" s="68" t="s">
        <v>36</v>
      </c>
      <c r="C2" s="65" t="s">
        <v>663</v>
      </c>
      <c r="D2" s="82" t="s">
        <v>693</v>
      </c>
      <c r="E2" s="65" t="s">
        <v>206</v>
      </c>
      <c r="F2" s="65" t="s">
        <v>207</v>
      </c>
      <c r="G2" s="68" t="s">
        <v>123</v>
      </c>
      <c r="H2" s="65" t="s">
        <v>292</v>
      </c>
      <c r="I2" s="201" t="s">
        <v>208</v>
      </c>
      <c r="J2" s="201">
        <v>79543935</v>
      </c>
      <c r="K2" s="201" t="s">
        <v>41</v>
      </c>
      <c r="L2" s="68" t="s">
        <v>359</v>
      </c>
      <c r="M2" s="82" t="s">
        <v>42</v>
      </c>
      <c r="N2" s="66">
        <v>28327840</v>
      </c>
      <c r="O2" s="66">
        <f>+N2*3</f>
        <v>84983520</v>
      </c>
      <c r="P2" s="192">
        <v>926</v>
      </c>
      <c r="Q2" s="137">
        <f>+O2</f>
        <v>84983520</v>
      </c>
      <c r="R2" s="84">
        <v>46048</v>
      </c>
      <c r="S2" s="77"/>
      <c r="T2" s="83"/>
      <c r="U2" s="84">
        <v>46049</v>
      </c>
      <c r="V2" s="84">
        <f>+U2+89</f>
        <v>46138</v>
      </c>
      <c r="W2" s="231"/>
      <c r="X2" s="84"/>
      <c r="Y2" s="137"/>
      <c r="Z2" s="137">
        <f>+O2+Y2</f>
        <v>84983520</v>
      </c>
      <c r="AA2" s="83" t="s">
        <v>655</v>
      </c>
      <c r="AB2" s="191" t="s">
        <v>817</v>
      </c>
      <c r="AC2" s="218" t="s">
        <v>692</v>
      </c>
      <c r="AD2" s="86" t="s">
        <v>363</v>
      </c>
      <c r="AE2" s="83"/>
      <c r="AF2" s="77"/>
      <c r="AG2" s="77"/>
      <c r="AH2" s="77"/>
      <c r="AI2" s="232"/>
      <c r="AJ2" s="233"/>
      <c r="AK2" s="233"/>
      <c r="AL2" s="83"/>
      <c r="AM2" s="232"/>
      <c r="AN2" s="232"/>
      <c r="AO2" s="234"/>
      <c r="AP2" s="83"/>
      <c r="AQ2" s="83"/>
      <c r="AR2" s="137"/>
      <c r="AS2" s="137"/>
      <c r="AT2" s="83"/>
      <c r="AU2" s="83"/>
      <c r="AV2" s="83"/>
      <c r="AW2" s="83"/>
      <c r="AX2" s="83"/>
      <c r="AZ2" s="195" t="s">
        <v>509</v>
      </c>
      <c r="BA2" s="235">
        <v>45608</v>
      </c>
      <c r="BB2" s="194" t="s">
        <v>510</v>
      </c>
      <c r="BC2" s="235">
        <v>45653</v>
      </c>
      <c r="BD2" s="195"/>
      <c r="BE2" s="195"/>
    </row>
    <row r="3" spans="1:57" x14ac:dyDescent="0.2">
      <c r="A3" s="86">
        <v>2026</v>
      </c>
      <c r="B3" s="68" t="s">
        <v>36</v>
      </c>
      <c r="C3" s="65" t="s">
        <v>662</v>
      </c>
      <c r="D3" s="82" t="s">
        <v>695</v>
      </c>
      <c r="E3" s="65" t="s">
        <v>206</v>
      </c>
      <c r="F3" s="65" t="s">
        <v>207</v>
      </c>
      <c r="G3" s="68" t="s">
        <v>123</v>
      </c>
      <c r="H3" s="65" t="s">
        <v>292</v>
      </c>
      <c r="I3" s="201" t="s">
        <v>221</v>
      </c>
      <c r="J3" s="201">
        <v>51636606</v>
      </c>
      <c r="K3" s="201" t="s">
        <v>69</v>
      </c>
      <c r="L3" s="68" t="s">
        <v>359</v>
      </c>
      <c r="M3" s="82" t="s">
        <v>140</v>
      </c>
      <c r="N3" s="66">
        <v>23255635</v>
      </c>
      <c r="O3" s="66">
        <f>+N3*3</f>
        <v>69766905</v>
      </c>
      <c r="P3" s="192">
        <v>1026</v>
      </c>
      <c r="Q3" s="137">
        <f t="shared" ref="Q3:Q6" si="0">+O3</f>
        <v>69766905</v>
      </c>
      <c r="R3" s="84">
        <v>46048</v>
      </c>
      <c r="S3" s="77"/>
      <c r="T3" s="83"/>
      <c r="U3" s="84">
        <v>46049</v>
      </c>
      <c r="V3" s="84">
        <f t="shared" ref="V3:V6" si="1">+U3+89</f>
        <v>46138</v>
      </c>
      <c r="W3" s="83"/>
      <c r="X3" s="84"/>
      <c r="Y3" s="137"/>
      <c r="Z3" s="137">
        <f t="shared" ref="Z3:Z6" si="2">+O3+Y3</f>
        <v>69766905</v>
      </c>
      <c r="AA3" s="83" t="s">
        <v>656</v>
      </c>
      <c r="AB3" s="191" t="s">
        <v>818</v>
      </c>
      <c r="AC3" s="218" t="s">
        <v>694</v>
      </c>
      <c r="AD3" s="86" t="s">
        <v>363</v>
      </c>
      <c r="AE3" s="83"/>
      <c r="AF3" s="77"/>
      <c r="AG3" s="77"/>
      <c r="AH3" s="77"/>
      <c r="AI3" s="232"/>
      <c r="AJ3" s="233"/>
      <c r="AK3" s="233"/>
      <c r="AL3" s="137"/>
      <c r="AM3" s="232"/>
      <c r="AN3" s="232"/>
      <c r="AO3" s="234"/>
      <c r="AP3" s="83"/>
      <c r="AQ3" s="83"/>
      <c r="AR3" s="137"/>
      <c r="AS3" s="137"/>
      <c r="AT3" s="83"/>
      <c r="AU3" s="83"/>
      <c r="AV3" s="83"/>
      <c r="AW3" s="83"/>
      <c r="AX3" s="83"/>
      <c r="AZ3" s="195" t="s">
        <v>514</v>
      </c>
      <c r="BA3" s="235">
        <v>45608</v>
      </c>
      <c r="BB3" s="194" t="s">
        <v>515</v>
      </c>
      <c r="BC3" s="235">
        <v>45653</v>
      </c>
      <c r="BD3" s="195"/>
      <c r="BE3" s="195"/>
    </row>
    <row r="4" spans="1:57" x14ac:dyDescent="0.2">
      <c r="A4" s="86">
        <v>2026</v>
      </c>
      <c r="B4" s="68" t="s">
        <v>36</v>
      </c>
      <c r="C4" s="65" t="s">
        <v>664</v>
      </c>
      <c r="D4" s="82" t="s">
        <v>697</v>
      </c>
      <c r="E4" s="65" t="s">
        <v>206</v>
      </c>
      <c r="F4" s="65" t="s">
        <v>207</v>
      </c>
      <c r="G4" s="68" t="s">
        <v>123</v>
      </c>
      <c r="H4" s="65" t="s">
        <v>292</v>
      </c>
      <c r="I4" s="201" t="s">
        <v>286</v>
      </c>
      <c r="J4" s="201">
        <v>1070961495</v>
      </c>
      <c r="K4" s="201" t="s">
        <v>62</v>
      </c>
      <c r="L4" s="68" t="s">
        <v>375</v>
      </c>
      <c r="M4" s="82" t="s">
        <v>217</v>
      </c>
      <c r="N4" s="66">
        <v>23255635</v>
      </c>
      <c r="O4" s="66">
        <f t="shared" ref="O4:O6" si="3">+N4*3</f>
        <v>69766905</v>
      </c>
      <c r="P4" s="192">
        <v>526</v>
      </c>
      <c r="Q4" s="137">
        <f t="shared" si="0"/>
        <v>69766905</v>
      </c>
      <c r="R4" s="84">
        <v>46039</v>
      </c>
      <c r="S4" s="77"/>
      <c r="T4" s="83"/>
      <c r="U4" s="84">
        <v>46042</v>
      </c>
      <c r="V4" s="84">
        <f t="shared" si="1"/>
        <v>46131</v>
      </c>
      <c r="W4" s="83"/>
      <c r="X4" s="84">
        <v>46161</v>
      </c>
      <c r="Y4" s="137">
        <f>+N4</f>
        <v>23255635</v>
      </c>
      <c r="Z4" s="137">
        <f t="shared" si="2"/>
        <v>93022540</v>
      </c>
      <c r="AA4" s="83" t="s">
        <v>657</v>
      </c>
      <c r="AB4" s="191" t="s">
        <v>819</v>
      </c>
      <c r="AC4" s="218" t="s">
        <v>696</v>
      </c>
      <c r="AD4" s="86" t="s">
        <v>94</v>
      </c>
      <c r="AE4" s="83"/>
      <c r="AF4" s="77"/>
      <c r="AG4" s="77"/>
      <c r="AH4" s="77"/>
      <c r="AI4" s="232"/>
      <c r="AJ4" s="233"/>
      <c r="AK4" s="233"/>
      <c r="AL4" s="83"/>
      <c r="AM4" s="232"/>
      <c r="AN4" s="232"/>
      <c r="AO4" s="234"/>
      <c r="AP4" s="83"/>
      <c r="AQ4" s="83"/>
      <c r="AR4" s="137"/>
      <c r="AS4" s="137"/>
      <c r="AT4" s="83"/>
      <c r="AU4" s="83"/>
      <c r="AV4" s="83"/>
      <c r="AW4" s="83"/>
      <c r="AX4" s="83"/>
      <c r="AZ4" s="195" t="s">
        <v>519</v>
      </c>
      <c r="BA4" s="235">
        <v>45608</v>
      </c>
      <c r="BB4" s="194" t="s">
        <v>520</v>
      </c>
      <c r="BC4" s="235">
        <v>45653</v>
      </c>
      <c r="BD4" s="195"/>
      <c r="BE4" s="195"/>
    </row>
    <row r="5" spans="1:57" x14ac:dyDescent="0.2">
      <c r="A5" s="86">
        <v>2026</v>
      </c>
      <c r="B5" s="68" t="s">
        <v>36</v>
      </c>
      <c r="C5" s="65" t="s">
        <v>665</v>
      </c>
      <c r="D5" s="82" t="s">
        <v>690</v>
      </c>
      <c r="E5" s="65" t="s">
        <v>206</v>
      </c>
      <c r="F5" s="65" t="s">
        <v>207</v>
      </c>
      <c r="G5" s="68" t="s">
        <v>123</v>
      </c>
      <c r="H5" s="65" t="s">
        <v>292</v>
      </c>
      <c r="I5" s="201" t="s">
        <v>75</v>
      </c>
      <c r="J5" s="201">
        <v>52221898</v>
      </c>
      <c r="K5" s="201" t="s">
        <v>76</v>
      </c>
      <c r="L5" s="88" t="s">
        <v>382</v>
      </c>
      <c r="M5" s="82" t="s">
        <v>135</v>
      </c>
      <c r="N5" s="66">
        <v>23255635</v>
      </c>
      <c r="O5" s="66">
        <f t="shared" si="3"/>
        <v>69766905</v>
      </c>
      <c r="P5" s="192">
        <v>1126</v>
      </c>
      <c r="Q5" s="137">
        <f t="shared" si="0"/>
        <v>69766905</v>
      </c>
      <c r="R5" s="84">
        <v>46050</v>
      </c>
      <c r="S5" s="77"/>
      <c r="T5" s="83"/>
      <c r="U5" s="84">
        <v>46050</v>
      </c>
      <c r="V5" s="84">
        <f t="shared" si="1"/>
        <v>46139</v>
      </c>
      <c r="W5" s="83"/>
      <c r="X5" s="84"/>
      <c r="Y5" s="137"/>
      <c r="Z5" s="137">
        <f t="shared" si="2"/>
        <v>69766905</v>
      </c>
      <c r="AA5" s="83" t="s">
        <v>658</v>
      </c>
      <c r="AB5" s="191" t="s">
        <v>820</v>
      </c>
      <c r="AC5" s="218" t="s">
        <v>689</v>
      </c>
      <c r="AD5" s="86" t="s">
        <v>94</v>
      </c>
      <c r="AE5" s="83"/>
      <c r="AF5" s="77"/>
      <c r="AG5" s="77"/>
      <c r="AH5" s="77"/>
      <c r="AI5" s="232"/>
      <c r="AJ5" s="233"/>
      <c r="AK5" s="233"/>
      <c r="AL5" s="137"/>
      <c r="AM5" s="232"/>
      <c r="AN5" s="232"/>
      <c r="AO5" s="234"/>
      <c r="AP5" s="83"/>
      <c r="AQ5" s="83"/>
      <c r="AR5" s="137"/>
      <c r="AS5" s="137"/>
      <c r="AT5" s="83"/>
      <c r="AU5" s="83"/>
      <c r="AV5" s="83"/>
      <c r="AW5" s="83"/>
      <c r="AX5" s="83"/>
      <c r="AZ5" s="195" t="s">
        <v>524</v>
      </c>
      <c r="BA5" s="235">
        <v>45608</v>
      </c>
      <c r="BB5" s="194" t="s">
        <v>525</v>
      </c>
      <c r="BC5" s="235">
        <v>45653</v>
      </c>
      <c r="BD5" s="195"/>
      <c r="BE5" s="195"/>
    </row>
    <row r="6" spans="1:57" x14ac:dyDescent="0.2">
      <c r="A6" s="86">
        <v>2026</v>
      </c>
      <c r="B6" s="68" t="s">
        <v>36</v>
      </c>
      <c r="C6" s="65" t="s">
        <v>666</v>
      </c>
      <c r="D6" s="82" t="s">
        <v>688</v>
      </c>
      <c r="E6" s="65" t="s">
        <v>206</v>
      </c>
      <c r="F6" s="65" t="s">
        <v>207</v>
      </c>
      <c r="G6" s="68" t="s">
        <v>123</v>
      </c>
      <c r="H6" s="65" t="s">
        <v>292</v>
      </c>
      <c r="I6" s="201" t="s">
        <v>225</v>
      </c>
      <c r="J6" s="201">
        <v>51920443</v>
      </c>
      <c r="K6" s="201" t="s">
        <v>53</v>
      </c>
      <c r="L6" s="67" t="s">
        <v>389</v>
      </c>
      <c r="M6" s="82" t="s">
        <v>226</v>
      </c>
      <c r="N6" s="66">
        <v>23255635</v>
      </c>
      <c r="O6" s="66">
        <f t="shared" si="3"/>
        <v>69766905</v>
      </c>
      <c r="P6" s="192">
        <v>1226</v>
      </c>
      <c r="Q6" s="137">
        <f t="shared" si="0"/>
        <v>69766905</v>
      </c>
      <c r="R6" s="84">
        <v>46050</v>
      </c>
      <c r="S6" s="77"/>
      <c r="T6" s="83"/>
      <c r="U6" s="84">
        <v>46051</v>
      </c>
      <c r="V6" s="84">
        <f t="shared" si="1"/>
        <v>46140</v>
      </c>
      <c r="W6" s="83"/>
      <c r="X6" s="84"/>
      <c r="Y6" s="137"/>
      <c r="Z6" s="137">
        <f t="shared" si="2"/>
        <v>69766905</v>
      </c>
      <c r="AA6" s="83" t="s">
        <v>659</v>
      </c>
      <c r="AB6" s="191" t="s">
        <v>821</v>
      </c>
      <c r="AC6" s="218" t="s">
        <v>691</v>
      </c>
      <c r="AD6" s="86" t="s">
        <v>363</v>
      </c>
      <c r="AE6" s="83"/>
      <c r="AF6" s="77"/>
      <c r="AG6" s="77"/>
      <c r="AH6" s="77"/>
      <c r="AI6" s="232"/>
      <c r="AJ6" s="233"/>
      <c r="AK6" s="233"/>
      <c r="AL6" s="83"/>
      <c r="AM6" s="232"/>
      <c r="AN6" s="232"/>
      <c r="AO6" s="234"/>
      <c r="AP6" s="83"/>
      <c r="AQ6" s="83"/>
      <c r="AR6" s="137"/>
      <c r="AS6" s="137"/>
      <c r="AT6" s="83"/>
      <c r="AU6" s="83"/>
      <c r="AV6" s="83"/>
      <c r="AW6" s="83"/>
      <c r="AX6" s="83"/>
      <c r="AZ6" s="195" t="s">
        <v>529</v>
      </c>
      <c r="BA6" s="235">
        <v>45608</v>
      </c>
      <c r="BB6" s="194" t="s">
        <v>530</v>
      </c>
      <c r="BC6" s="235">
        <v>45653</v>
      </c>
      <c r="BD6" s="195"/>
      <c r="BE6" s="195"/>
    </row>
    <row r="7" spans="1:57" ht="13.5" thickBot="1" x14ac:dyDescent="0.25">
      <c r="O7" s="101"/>
      <c r="S7" s="285">
        <f>SUM(S2:S6)</f>
        <v>0</v>
      </c>
      <c r="X7" s="101"/>
      <c r="Z7" s="340">
        <f>SUM(Z2:Z6)</f>
        <v>387306775</v>
      </c>
    </row>
    <row r="8" spans="1:57" x14ac:dyDescent="0.2">
      <c r="A8" s="34"/>
      <c r="B8" s="148"/>
      <c r="C8" s="6" t="s">
        <v>82</v>
      </c>
      <c r="E8" s="19">
        <v>0</v>
      </c>
      <c r="F8" s="9"/>
      <c r="G8" s="9"/>
      <c r="I8" s="279"/>
      <c r="M8" s="279"/>
      <c r="N8" s="199"/>
      <c r="O8" s="101"/>
      <c r="Q8" s="101"/>
      <c r="R8" s="101"/>
      <c r="X8" s="86" t="s">
        <v>871</v>
      </c>
      <c r="Z8" s="127">
        <f>+'2025'!Z26</f>
        <v>23860372160.493332</v>
      </c>
    </row>
    <row r="9" spans="1:57" x14ac:dyDescent="0.2">
      <c r="A9" s="32"/>
      <c r="B9" s="103"/>
      <c r="C9" s="11" t="s">
        <v>83</v>
      </c>
      <c r="E9" s="20">
        <v>1</v>
      </c>
      <c r="F9" s="9"/>
      <c r="G9" s="9"/>
      <c r="I9" s="279"/>
      <c r="M9" s="279"/>
      <c r="N9" s="113"/>
      <c r="O9" s="101"/>
      <c r="Q9" s="101"/>
      <c r="R9" s="101"/>
      <c r="S9" s="127"/>
      <c r="T9" s="101"/>
      <c r="U9" s="127"/>
      <c r="V9" s="127"/>
      <c r="W9" s="127"/>
      <c r="Z9" s="340">
        <f>+Z7+Z8</f>
        <v>24247678935.493332</v>
      </c>
    </row>
    <row r="10" spans="1:57" x14ac:dyDescent="0.2">
      <c r="A10" s="31"/>
      <c r="B10" s="104"/>
      <c r="C10" s="11" t="s">
        <v>84</v>
      </c>
      <c r="E10" s="20">
        <v>0</v>
      </c>
      <c r="F10" s="9"/>
      <c r="G10" s="9"/>
      <c r="I10" s="279"/>
      <c r="M10" s="279"/>
      <c r="N10" s="113"/>
      <c r="Q10" s="101"/>
      <c r="R10" s="101"/>
      <c r="S10" s="127"/>
      <c r="T10" s="101"/>
      <c r="U10" s="127"/>
      <c r="V10" s="101"/>
      <c r="W10" s="101"/>
      <c r="X10" s="127"/>
      <c r="Z10" s="127"/>
      <c r="AZ10" s="85" t="s">
        <v>623</v>
      </c>
    </row>
    <row r="11" spans="1:57" x14ac:dyDescent="0.2">
      <c r="A11" s="33"/>
      <c r="B11" s="105"/>
      <c r="C11" s="11" t="s">
        <v>85</v>
      </c>
      <c r="E11" s="20">
        <v>0</v>
      </c>
      <c r="F11" s="9"/>
      <c r="G11" s="9"/>
      <c r="I11" s="279"/>
      <c r="M11" s="279"/>
      <c r="N11" s="113"/>
      <c r="S11" s="127"/>
      <c r="T11" s="101"/>
      <c r="U11" s="127"/>
      <c r="V11" s="101"/>
      <c r="W11" s="101"/>
      <c r="X11" s="127"/>
      <c r="Z11" s="127"/>
    </row>
    <row r="12" spans="1:57" x14ac:dyDescent="0.2">
      <c r="A12" s="36"/>
      <c r="B12" s="106"/>
      <c r="C12" s="11" t="s">
        <v>86</v>
      </c>
      <c r="E12" s="20">
        <v>0</v>
      </c>
      <c r="F12" s="9"/>
      <c r="G12" s="9"/>
      <c r="I12" s="279"/>
      <c r="M12" s="279"/>
      <c r="N12" s="113"/>
      <c r="O12" s="127"/>
      <c r="S12" s="127"/>
      <c r="T12" s="101"/>
      <c r="U12" s="127"/>
      <c r="V12" s="101"/>
      <c r="W12" s="338"/>
      <c r="X12" s="339"/>
      <c r="Z12" s="127"/>
    </row>
    <row r="13" spans="1:57" ht="13.5" thickBot="1" x14ac:dyDescent="0.25">
      <c r="A13" s="35"/>
      <c r="B13" s="107"/>
      <c r="C13" s="14" t="s">
        <v>87</v>
      </c>
      <c r="E13" s="21">
        <v>4</v>
      </c>
      <c r="F13" s="9"/>
      <c r="G13" s="9"/>
      <c r="I13" s="279"/>
      <c r="M13" s="279"/>
      <c r="N13" s="109"/>
      <c r="O13" s="127"/>
      <c r="P13" s="280"/>
      <c r="Q13" s="127"/>
      <c r="S13" s="127"/>
      <c r="T13" s="101"/>
      <c r="U13" s="127"/>
      <c r="V13" s="101"/>
      <c r="Z13" s="127"/>
    </row>
    <row r="14" spans="1:57" x14ac:dyDescent="0.2">
      <c r="A14" s="10"/>
      <c r="B14" s="10"/>
      <c r="C14" s="9"/>
      <c r="E14" s="10"/>
      <c r="F14" s="9"/>
      <c r="G14" s="9"/>
      <c r="I14" s="279"/>
      <c r="M14" s="279"/>
      <c r="N14" s="109"/>
      <c r="O14" s="127"/>
      <c r="P14" s="280"/>
      <c r="Q14" s="127"/>
      <c r="S14" s="127"/>
      <c r="T14" s="101"/>
      <c r="U14" s="101"/>
      <c r="V14" s="101"/>
      <c r="W14" s="101"/>
      <c r="X14" s="127"/>
      <c r="Z14" s="127"/>
    </row>
    <row r="15" spans="1:57" x14ac:dyDescent="0.2">
      <c r="A15" s="10"/>
      <c r="B15" s="10"/>
      <c r="C15" s="9"/>
      <c r="E15" s="10"/>
      <c r="F15" s="9"/>
      <c r="G15" s="9"/>
      <c r="I15" s="279"/>
      <c r="M15" s="279"/>
      <c r="N15" s="109"/>
      <c r="O15" s="127"/>
      <c r="P15" s="280"/>
      <c r="Q15" s="127"/>
      <c r="S15" s="127"/>
      <c r="T15" s="101"/>
      <c r="U15" s="101"/>
      <c r="V15" s="101"/>
      <c r="W15" s="101"/>
      <c r="X15" s="127"/>
      <c r="Z15" s="127"/>
    </row>
    <row r="16" spans="1:57" x14ac:dyDescent="0.2">
      <c r="A16" s="10"/>
      <c r="B16" s="10"/>
      <c r="C16" s="9"/>
      <c r="E16" s="10"/>
      <c r="F16" s="9"/>
      <c r="G16" s="9"/>
      <c r="I16" s="279"/>
      <c r="M16" s="279"/>
      <c r="N16" s="109"/>
      <c r="O16" s="127"/>
      <c r="P16" s="280"/>
      <c r="Q16" s="127"/>
      <c r="S16" s="127"/>
      <c r="T16" s="101"/>
      <c r="U16" s="101"/>
      <c r="V16" s="101"/>
      <c r="W16" s="101"/>
      <c r="X16" s="127"/>
      <c r="Z16" s="127"/>
    </row>
    <row r="17" spans="1:26" x14ac:dyDescent="0.2">
      <c r="A17" s="10"/>
      <c r="B17" s="10"/>
      <c r="C17" s="9"/>
      <c r="E17" s="10"/>
      <c r="F17" s="9"/>
      <c r="G17" s="9"/>
      <c r="I17" s="279"/>
      <c r="M17" s="279"/>
      <c r="N17" s="109"/>
      <c r="O17" s="127"/>
      <c r="Q17" s="127"/>
      <c r="S17" s="127"/>
      <c r="T17" s="101"/>
      <c r="U17" s="101"/>
      <c r="V17" s="101"/>
      <c r="X17" s="279"/>
      <c r="Z17" s="127"/>
    </row>
    <row r="18" spans="1:26" x14ac:dyDescent="0.2">
      <c r="A18" s="10"/>
      <c r="B18" s="10"/>
      <c r="C18" s="9"/>
      <c r="E18" s="10"/>
      <c r="F18" s="9"/>
      <c r="G18" s="9"/>
      <c r="I18" s="279"/>
      <c r="M18" s="279"/>
      <c r="N18" s="109"/>
      <c r="O18" s="127"/>
      <c r="S18" s="127"/>
      <c r="T18" s="101"/>
      <c r="U18" s="101"/>
      <c r="V18" s="101"/>
      <c r="Z18" s="101"/>
    </row>
    <row r="19" spans="1:26" x14ac:dyDescent="0.2">
      <c r="A19" s="10"/>
      <c r="B19" s="10"/>
      <c r="C19" s="16"/>
      <c r="E19" s="18"/>
      <c r="F19" s="16"/>
      <c r="G19" s="16"/>
      <c r="I19" s="279"/>
      <c r="M19" s="279"/>
      <c r="N19" s="109"/>
      <c r="O19" s="127"/>
      <c r="P19" s="280"/>
      <c r="Q19" s="127"/>
      <c r="S19" s="127"/>
      <c r="X19" s="127"/>
      <c r="Z19" s="101"/>
    </row>
    <row r="20" spans="1:26" ht="13.5" thickBot="1" x14ac:dyDescent="0.25">
      <c r="A20" s="150"/>
      <c r="B20" s="150"/>
      <c r="C20" s="108" t="s">
        <v>352</v>
      </c>
      <c r="E20" s="16"/>
      <c r="F20" s="16"/>
      <c r="G20" s="16"/>
      <c r="I20" s="93"/>
      <c r="M20" s="279"/>
      <c r="O20" s="127"/>
      <c r="P20" s="280"/>
      <c r="Q20" s="127"/>
      <c r="S20" s="127"/>
      <c r="X20" s="127"/>
      <c r="Z20" s="279"/>
    </row>
    <row r="21" spans="1:26" ht="26.25" thickBot="1" x14ac:dyDescent="0.25">
      <c r="A21" s="10"/>
      <c r="B21" s="10"/>
      <c r="C21" s="159" t="s">
        <v>88</v>
      </c>
      <c r="D21" s="156" t="s">
        <v>89</v>
      </c>
      <c r="E21" s="157" t="s">
        <v>90</v>
      </c>
      <c r="F21" s="160" t="s">
        <v>91</v>
      </c>
      <c r="H21" s="171">
        <v>2021</v>
      </c>
      <c r="I21" s="171">
        <v>2022</v>
      </c>
      <c r="J21" s="171">
        <v>2023</v>
      </c>
      <c r="K21" s="171">
        <v>2024</v>
      </c>
      <c r="L21" s="171">
        <v>2025</v>
      </c>
      <c r="M21" s="171" t="s">
        <v>500</v>
      </c>
      <c r="N21" s="113"/>
      <c r="P21" s="280"/>
      <c r="Q21" s="127"/>
      <c r="S21" s="127"/>
      <c r="U21" s="101"/>
      <c r="X21" s="127"/>
    </row>
    <row r="22" spans="1:26" x14ac:dyDescent="0.2">
      <c r="A22" s="10"/>
      <c r="B22" s="10"/>
      <c r="C22" s="25" t="s">
        <v>92</v>
      </c>
      <c r="D22" s="7" t="s">
        <v>45</v>
      </c>
      <c r="E22" s="141">
        <v>0</v>
      </c>
      <c r="F22" s="8" t="s">
        <v>93</v>
      </c>
      <c r="H22" s="86">
        <f>+'2021'!E18</f>
        <v>5</v>
      </c>
      <c r="I22" s="86">
        <f>+'2022'!E24</f>
        <v>4</v>
      </c>
      <c r="J22" s="86">
        <f>+'2023'!F35</f>
        <v>14</v>
      </c>
      <c r="K22" s="86">
        <f>+'2024'!E31</f>
        <v>4</v>
      </c>
      <c r="L22" s="86">
        <f>+'2025'!E39</f>
        <v>4</v>
      </c>
      <c r="M22" s="171">
        <f>+E22+H22+I22+J22+K22+L22</f>
        <v>31</v>
      </c>
      <c r="P22" s="280"/>
      <c r="Q22" s="127"/>
      <c r="R22" s="280"/>
      <c r="S22" s="127"/>
      <c r="X22" s="127"/>
    </row>
    <row r="23" spans="1:26" x14ac:dyDescent="0.2">
      <c r="A23" s="10"/>
      <c r="B23" s="10"/>
      <c r="C23" s="27" t="s">
        <v>92</v>
      </c>
      <c r="D23" s="28" t="s">
        <v>94</v>
      </c>
      <c r="E23" s="142">
        <v>2</v>
      </c>
      <c r="F23" s="167" t="s">
        <v>95</v>
      </c>
      <c r="H23" s="86">
        <f>+'2021'!E19</f>
        <v>0</v>
      </c>
      <c r="I23" s="86">
        <f>+'2022'!E25</f>
        <v>5</v>
      </c>
      <c r="J23" s="86">
        <f>+'2023'!F36</f>
        <v>2</v>
      </c>
      <c r="K23" s="86">
        <f>+'2024'!E32</f>
        <v>10</v>
      </c>
      <c r="L23" s="86">
        <f>+'2025'!E40</f>
        <v>10</v>
      </c>
      <c r="M23" s="171">
        <f t="shared" ref="M23:M32" si="4">+E23+H23+I23+J23+K23+L23</f>
        <v>29</v>
      </c>
      <c r="Q23" s="127"/>
      <c r="X23" s="127"/>
    </row>
    <row r="24" spans="1:26" ht="13.5" thickBot="1" x14ac:dyDescent="0.25">
      <c r="A24" s="10"/>
      <c r="B24" s="10"/>
      <c r="C24" s="29" t="s">
        <v>92</v>
      </c>
      <c r="D24" s="30" t="s">
        <v>96</v>
      </c>
      <c r="E24" s="143">
        <v>3</v>
      </c>
      <c r="F24" s="168" t="s">
        <v>97</v>
      </c>
      <c r="H24" s="86">
        <f>+'2021'!E20</f>
        <v>0</v>
      </c>
      <c r="I24" s="86">
        <f>+'2022'!E26</f>
        <v>0</v>
      </c>
      <c r="J24" s="86">
        <f>+'2023'!F37</f>
        <v>3</v>
      </c>
      <c r="K24" s="86">
        <f>+'2024'!E33</f>
        <v>5</v>
      </c>
      <c r="L24" s="86">
        <f>+'2025'!E41</f>
        <v>4</v>
      </c>
      <c r="M24" s="171">
        <f t="shared" si="4"/>
        <v>15</v>
      </c>
      <c r="N24" s="109"/>
    </row>
    <row r="25" spans="1:26" x14ac:dyDescent="0.2">
      <c r="A25" s="10"/>
      <c r="B25" s="10"/>
      <c r="C25" s="25" t="s">
        <v>98</v>
      </c>
      <c r="D25" s="26" t="s">
        <v>99</v>
      </c>
      <c r="E25" s="141">
        <v>0</v>
      </c>
      <c r="F25" s="169" t="s">
        <v>100</v>
      </c>
      <c r="H25" s="86">
        <f>+'2021'!E21</f>
        <v>0</v>
      </c>
      <c r="I25" s="86">
        <f>+'2022'!E27</f>
        <v>0</v>
      </c>
      <c r="J25" s="86">
        <f>+'2023'!F38</f>
        <v>0</v>
      </c>
      <c r="K25" s="86">
        <f>+'2024'!E34</f>
        <v>0</v>
      </c>
      <c r="L25" s="86">
        <f>+'2025'!E42</f>
        <v>0</v>
      </c>
      <c r="M25" s="171">
        <f t="shared" si="4"/>
        <v>0</v>
      </c>
      <c r="V25" s="101"/>
      <c r="X25" s="279"/>
    </row>
    <row r="26" spans="1:26" x14ac:dyDescent="0.2">
      <c r="A26" s="10"/>
      <c r="B26" s="10"/>
      <c r="C26" s="27" t="s">
        <v>98</v>
      </c>
      <c r="D26" s="28" t="s">
        <v>101</v>
      </c>
      <c r="E26" s="142">
        <v>0</v>
      </c>
      <c r="F26" s="167" t="s">
        <v>102</v>
      </c>
      <c r="H26" s="86">
        <f>+'2021'!E22</f>
        <v>0</v>
      </c>
      <c r="I26" s="86">
        <f>+'2022'!E28</f>
        <v>0</v>
      </c>
      <c r="J26" s="86">
        <f>+'2023'!F39</f>
        <v>0</v>
      </c>
      <c r="K26" s="86">
        <f>+'2024'!E35</f>
        <v>0</v>
      </c>
      <c r="L26" s="86">
        <f>+'2025'!E43</f>
        <v>0</v>
      </c>
      <c r="M26" s="171">
        <f t="shared" si="4"/>
        <v>0</v>
      </c>
      <c r="S26" s="101"/>
      <c r="X26" s="279"/>
    </row>
    <row r="27" spans="1:26" x14ac:dyDescent="0.2">
      <c r="A27" s="10"/>
      <c r="B27" s="10"/>
      <c r="C27" s="27" t="s">
        <v>98</v>
      </c>
      <c r="D27" s="28" t="s">
        <v>103</v>
      </c>
      <c r="E27" s="142">
        <v>0</v>
      </c>
      <c r="F27" s="167" t="s">
        <v>104</v>
      </c>
      <c r="H27" s="86">
        <f>+'2021'!E23</f>
        <v>0</v>
      </c>
      <c r="I27" s="86">
        <f>+'2022'!E29</f>
        <v>1</v>
      </c>
      <c r="J27" s="86">
        <f>+'2023'!F40</f>
        <v>1</v>
      </c>
      <c r="K27" s="86">
        <f>+'2024'!E36</f>
        <v>0</v>
      </c>
      <c r="L27" s="86">
        <f>+'2025'!E44</f>
        <v>0</v>
      </c>
      <c r="M27" s="171">
        <f t="shared" si="4"/>
        <v>2</v>
      </c>
    </row>
    <row r="28" spans="1:26" ht="13.5" thickBot="1" x14ac:dyDescent="0.25">
      <c r="A28" s="10"/>
      <c r="B28" s="10"/>
      <c r="C28" s="29" t="s">
        <v>98</v>
      </c>
      <c r="D28" s="30" t="s">
        <v>105</v>
      </c>
      <c r="E28" s="143">
        <v>0</v>
      </c>
      <c r="F28" s="168" t="s">
        <v>106</v>
      </c>
      <c r="H28" s="86">
        <f>+'2021'!E24</f>
        <v>0</v>
      </c>
      <c r="I28" s="86">
        <f>+'2022'!E30</f>
        <v>0</v>
      </c>
      <c r="J28" s="86">
        <f>+'2023'!F41</f>
        <v>0</v>
      </c>
      <c r="K28" s="86">
        <f>+'2024'!E37</f>
        <v>0</v>
      </c>
      <c r="L28" s="86">
        <f>+'2025'!E45</f>
        <v>1</v>
      </c>
      <c r="M28" s="171">
        <f t="shared" si="4"/>
        <v>1</v>
      </c>
    </row>
    <row r="29" spans="1:26" x14ac:dyDescent="0.2">
      <c r="A29" s="10"/>
      <c r="B29" s="10"/>
      <c r="C29" s="144" t="s">
        <v>48</v>
      </c>
      <c r="D29" s="145" t="s">
        <v>96</v>
      </c>
      <c r="E29" s="146">
        <v>0</v>
      </c>
      <c r="F29" s="170" t="s">
        <v>97</v>
      </c>
      <c r="H29" s="86">
        <f>+'2021'!E25</f>
        <v>0</v>
      </c>
      <c r="I29" s="86">
        <f>+'2022'!E31</f>
        <v>0</v>
      </c>
      <c r="J29" s="86">
        <f>+'2023'!F42</f>
        <v>0</v>
      </c>
      <c r="K29" s="86">
        <f>+'2024'!E38</f>
        <v>0</v>
      </c>
      <c r="L29" s="86">
        <f>+'2025'!E46</f>
        <v>0</v>
      </c>
      <c r="M29" s="171">
        <f t="shared" si="4"/>
        <v>0</v>
      </c>
    </row>
    <row r="30" spans="1:26" x14ac:dyDescent="0.2">
      <c r="A30" s="10"/>
      <c r="B30" s="10"/>
      <c r="C30" s="27" t="s">
        <v>107</v>
      </c>
      <c r="D30" s="28" t="s">
        <v>96</v>
      </c>
      <c r="E30" s="142">
        <v>0</v>
      </c>
      <c r="F30" s="167" t="s">
        <v>97</v>
      </c>
      <c r="H30" s="86">
        <f>+'2021'!E26</f>
        <v>0</v>
      </c>
      <c r="I30" s="86">
        <f>+'2022'!E32</f>
        <v>0</v>
      </c>
      <c r="J30" s="86">
        <f>+'2023'!F43</f>
        <v>0</v>
      </c>
      <c r="K30" s="86">
        <f>+'2024'!E39</f>
        <v>0</v>
      </c>
      <c r="L30" s="86">
        <f>+'2025'!E47</f>
        <v>1</v>
      </c>
      <c r="M30" s="171">
        <f t="shared" si="4"/>
        <v>1</v>
      </c>
    </row>
    <row r="31" spans="1:26" x14ac:dyDescent="0.2">
      <c r="A31" s="10"/>
      <c r="B31" s="10"/>
      <c r="C31" s="27" t="s">
        <v>48</v>
      </c>
      <c r="D31" s="28" t="s">
        <v>108</v>
      </c>
      <c r="E31" s="142">
        <v>0</v>
      </c>
      <c r="F31" s="167" t="s">
        <v>109</v>
      </c>
      <c r="H31" s="86">
        <f>+'2021'!E27</f>
        <v>0</v>
      </c>
      <c r="I31" s="86">
        <f>+'2022'!E33</f>
        <v>0</v>
      </c>
      <c r="J31" s="86">
        <f>+'2023'!F44</f>
        <v>1</v>
      </c>
      <c r="K31" s="86">
        <f>+'2024'!E40</f>
        <v>0</v>
      </c>
      <c r="L31" s="86">
        <f>+'2025'!E48</f>
        <v>1</v>
      </c>
      <c r="M31" s="171">
        <f t="shared" si="4"/>
        <v>2</v>
      </c>
    </row>
    <row r="32" spans="1:26" ht="13.5" thickBot="1" x14ac:dyDescent="0.25">
      <c r="A32" s="10"/>
      <c r="B32" s="10"/>
      <c r="C32" s="29" t="s">
        <v>107</v>
      </c>
      <c r="D32" s="30" t="s">
        <v>108</v>
      </c>
      <c r="E32" s="143">
        <v>0</v>
      </c>
      <c r="F32" s="168" t="s">
        <v>109</v>
      </c>
      <c r="H32" s="86">
        <f>+'2021'!E28</f>
        <v>0</v>
      </c>
      <c r="I32" s="86">
        <f>+'2022'!E34</f>
        <v>1</v>
      </c>
      <c r="J32" s="86">
        <f>+'2023'!F45</f>
        <v>2</v>
      </c>
      <c r="K32" s="86">
        <f>+'2024'!E41</f>
        <v>1</v>
      </c>
      <c r="L32" s="86">
        <f>+'2025'!E49</f>
        <v>1</v>
      </c>
      <c r="M32" s="171">
        <f t="shared" si="4"/>
        <v>5</v>
      </c>
    </row>
    <row r="33" spans="1:13" x14ac:dyDescent="0.2">
      <c r="A33" s="10"/>
      <c r="B33" s="10"/>
      <c r="C33" s="16"/>
      <c r="D33" s="16"/>
      <c r="E33" s="172">
        <f>SUM(E22:E32)</f>
        <v>5</v>
      </c>
      <c r="F33" s="16"/>
      <c r="H33" s="171">
        <f>SUM(H22:H32)</f>
        <v>5</v>
      </c>
      <c r="I33" s="171">
        <f t="shared" ref="I33:M33" si="5">SUM(I22:I32)</f>
        <v>11</v>
      </c>
      <c r="J33" s="171">
        <f t="shared" si="5"/>
        <v>23</v>
      </c>
      <c r="K33" s="171">
        <f t="shared" ref="K33" si="6">SUM(K22:K32)</f>
        <v>20</v>
      </c>
      <c r="L33" s="171">
        <f t="shared" ref="L33" si="7">SUM(L22:L32)</f>
        <v>22</v>
      </c>
      <c r="M33" s="171">
        <f t="shared" si="5"/>
        <v>86</v>
      </c>
    </row>
    <row r="34" spans="1:13" x14ac:dyDescent="0.2">
      <c r="M34" s="101"/>
    </row>
    <row r="59" spans="1:1" x14ac:dyDescent="0.2">
      <c r="A59" s="85" t="s">
        <v>864</v>
      </c>
    </row>
    <row r="60" spans="1:1" x14ac:dyDescent="0.2">
      <c r="A60" s="85" t="s">
        <v>865</v>
      </c>
    </row>
    <row r="61" spans="1:1" x14ac:dyDescent="0.2">
      <c r="A61" s="85">
        <v>3</v>
      </c>
    </row>
    <row r="62" spans="1:1" x14ac:dyDescent="0.2">
      <c r="A62" s="85">
        <v>3</v>
      </c>
    </row>
    <row r="63" spans="1:1" x14ac:dyDescent="0.2">
      <c r="A63" s="85">
        <v>3</v>
      </c>
    </row>
    <row r="64" spans="1:1" x14ac:dyDescent="0.2">
      <c r="A64" s="85">
        <v>3</v>
      </c>
    </row>
    <row r="65" spans="1:1" x14ac:dyDescent="0.2">
      <c r="A65" s="85">
        <v>3</v>
      </c>
    </row>
    <row r="66" spans="1:1" x14ac:dyDescent="0.2">
      <c r="A66" s="85" t="s">
        <v>866</v>
      </c>
    </row>
    <row r="100" spans="1:1" x14ac:dyDescent="0.2">
      <c r="A100" s="85">
        <v>36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8F8D0-6792-45A9-A046-1A888590EF53}">
  <dimension ref="B2:O60"/>
  <sheetViews>
    <sheetView zoomScaleNormal="100" workbookViewId="0">
      <selection activeCell="C31" sqref="C31"/>
    </sheetView>
  </sheetViews>
  <sheetFormatPr baseColWidth="10" defaultColWidth="11.42578125" defaultRowHeight="15" x14ac:dyDescent="0.25"/>
  <cols>
    <col min="2" max="2" width="21.42578125" customWidth="1"/>
    <col min="3" max="3" width="16.7109375" customWidth="1"/>
    <col min="4" max="6" width="11.42578125" customWidth="1"/>
    <col min="7" max="7" width="11.85546875" customWidth="1"/>
    <col min="11" max="11" width="9.85546875" customWidth="1"/>
  </cols>
  <sheetData>
    <row r="2" spans="3:15" x14ac:dyDescent="0.25">
      <c r="C2" s="187">
        <v>3000000000</v>
      </c>
      <c r="F2" t="s">
        <v>625</v>
      </c>
      <c r="H2" t="s">
        <v>622</v>
      </c>
      <c r="I2" t="s">
        <v>626</v>
      </c>
      <c r="K2" t="s">
        <v>627</v>
      </c>
      <c r="L2" t="s">
        <v>628</v>
      </c>
      <c r="M2" t="s">
        <v>629</v>
      </c>
      <c r="N2" t="s">
        <v>622</v>
      </c>
    </row>
    <row r="3" spans="3:15" x14ac:dyDescent="0.25">
      <c r="C3" s="187">
        <v>750000000</v>
      </c>
      <c r="E3">
        <f>+F3+H3</f>
        <v>16708513</v>
      </c>
      <c r="F3">
        <v>14040767</v>
      </c>
      <c r="G3">
        <f>+F4*11</f>
        <v>201454495</v>
      </c>
      <c r="H3">
        <v>2667746</v>
      </c>
      <c r="I3">
        <v>113130</v>
      </c>
      <c r="J3" t="s">
        <v>624</v>
      </c>
      <c r="K3">
        <v>400162</v>
      </c>
      <c r="L3">
        <v>1544484</v>
      </c>
      <c r="M3">
        <f>+F4*5</f>
        <v>91570225</v>
      </c>
      <c r="N3">
        <f>+H4*5</f>
        <v>17398340</v>
      </c>
      <c r="O3">
        <f>+M3+N3</f>
        <v>108968565</v>
      </c>
    </row>
    <row r="4" spans="3:15" x14ac:dyDescent="0.25">
      <c r="C4" s="187">
        <v>780000000</v>
      </c>
      <c r="E4">
        <f>+H4+$F$4</f>
        <v>21793713</v>
      </c>
      <c r="F4">
        <v>18314045</v>
      </c>
      <c r="G4">
        <v>14040767</v>
      </c>
      <c r="H4">
        <v>3479668</v>
      </c>
      <c r="I4">
        <v>124000</v>
      </c>
      <c r="J4" t="s">
        <v>630</v>
      </c>
      <c r="K4">
        <v>521950</v>
      </c>
      <c r="L4">
        <v>2138000</v>
      </c>
      <c r="N4">
        <f>+N3*15%</f>
        <v>2609751</v>
      </c>
    </row>
    <row r="5" spans="3:15" x14ac:dyDescent="0.25">
      <c r="C5" s="187">
        <v>50000000</v>
      </c>
      <c r="E5">
        <f t="shared" ref="E5:E14" si="0">+H5+$F$4</f>
        <v>21793713</v>
      </c>
      <c r="F5">
        <v>18314045</v>
      </c>
      <c r="G5">
        <f>SUM(G3:G4)</f>
        <v>215495262</v>
      </c>
      <c r="H5">
        <v>3479668</v>
      </c>
      <c r="I5">
        <v>124000</v>
      </c>
      <c r="J5" t="s">
        <v>631</v>
      </c>
      <c r="K5">
        <v>521950</v>
      </c>
      <c r="L5">
        <v>2138000</v>
      </c>
      <c r="N5">
        <f>+N3-N4</f>
        <v>14788589</v>
      </c>
    </row>
    <row r="6" spans="3:15" x14ac:dyDescent="0.25">
      <c r="C6" s="187">
        <v>800000000</v>
      </c>
      <c r="E6">
        <f t="shared" si="0"/>
        <v>21793713</v>
      </c>
      <c r="F6">
        <v>18314045</v>
      </c>
      <c r="H6">
        <v>3479668</v>
      </c>
      <c r="I6">
        <v>132979</v>
      </c>
      <c r="J6" t="s">
        <v>632</v>
      </c>
      <c r="K6">
        <v>521950</v>
      </c>
      <c r="L6">
        <v>2487000</v>
      </c>
    </row>
    <row r="7" spans="3:15" x14ac:dyDescent="0.25">
      <c r="C7" s="187">
        <v>200000000</v>
      </c>
      <c r="E7">
        <f t="shared" si="0"/>
        <v>21793713</v>
      </c>
      <c r="F7">
        <v>18314045</v>
      </c>
      <c r="H7">
        <v>3479668</v>
      </c>
      <c r="I7">
        <v>132979</v>
      </c>
      <c r="J7" t="s">
        <v>633</v>
      </c>
      <c r="K7">
        <v>521950</v>
      </c>
      <c r="L7">
        <v>2487000</v>
      </c>
    </row>
    <row r="8" spans="3:15" x14ac:dyDescent="0.25">
      <c r="C8" s="187">
        <v>250000000</v>
      </c>
      <c r="E8">
        <f t="shared" si="0"/>
        <v>21793713</v>
      </c>
      <c r="F8">
        <v>18314045</v>
      </c>
      <c r="H8">
        <v>3479668</v>
      </c>
      <c r="I8">
        <v>132979</v>
      </c>
      <c r="J8" t="s">
        <v>634</v>
      </c>
      <c r="K8">
        <v>521950</v>
      </c>
      <c r="L8">
        <v>2487000</v>
      </c>
    </row>
    <row r="9" spans="3:15" x14ac:dyDescent="0.25">
      <c r="C9" s="187">
        <v>100000000</v>
      </c>
      <c r="E9">
        <f t="shared" si="0"/>
        <v>21793713</v>
      </c>
      <c r="F9">
        <v>18314045</v>
      </c>
      <c r="H9">
        <v>3479668</v>
      </c>
      <c r="I9">
        <v>132979</v>
      </c>
      <c r="J9" t="s">
        <v>635</v>
      </c>
      <c r="K9">
        <v>521950</v>
      </c>
      <c r="L9">
        <v>2487000</v>
      </c>
    </row>
    <row r="10" spans="3:15" x14ac:dyDescent="0.25">
      <c r="C10" s="188">
        <f>SUM(C2:C9)</f>
        <v>5930000000</v>
      </c>
      <c r="D10" t="s">
        <v>636</v>
      </c>
      <c r="E10">
        <f t="shared" si="0"/>
        <v>21793713</v>
      </c>
      <c r="F10">
        <v>18314045</v>
      </c>
      <c r="H10">
        <v>3479668</v>
      </c>
      <c r="I10">
        <v>132979</v>
      </c>
      <c r="J10" t="s">
        <v>637</v>
      </c>
      <c r="K10">
        <v>521950</v>
      </c>
      <c r="L10">
        <v>2487000</v>
      </c>
    </row>
    <row r="11" spans="3:15" x14ac:dyDescent="0.25">
      <c r="C11" s="187">
        <v>214446000</v>
      </c>
      <c r="D11" t="s">
        <v>638</v>
      </c>
      <c r="E11">
        <f t="shared" si="0"/>
        <v>21793713</v>
      </c>
      <c r="F11">
        <v>18314045</v>
      </c>
      <c r="H11">
        <v>3479668</v>
      </c>
      <c r="I11">
        <v>132979</v>
      </c>
      <c r="J11" t="s">
        <v>639</v>
      </c>
      <c r="K11">
        <v>521950</v>
      </c>
      <c r="L11">
        <v>2487000</v>
      </c>
    </row>
    <row r="12" spans="3:15" x14ac:dyDescent="0.25">
      <c r="C12" s="187">
        <v>181280000</v>
      </c>
      <c r="E12">
        <f t="shared" si="0"/>
        <v>21793713</v>
      </c>
      <c r="F12">
        <v>18314045</v>
      </c>
      <c r="H12">
        <v>3479668</v>
      </c>
      <c r="I12">
        <v>132979</v>
      </c>
      <c r="J12" t="s">
        <v>640</v>
      </c>
      <c r="K12">
        <v>521950</v>
      </c>
      <c r="L12">
        <v>2487000</v>
      </c>
    </row>
    <row r="13" spans="3:15" x14ac:dyDescent="0.25">
      <c r="C13" s="187">
        <v>181280000</v>
      </c>
      <c r="E13">
        <f t="shared" si="0"/>
        <v>21793713</v>
      </c>
      <c r="F13">
        <v>18314045</v>
      </c>
      <c r="H13">
        <v>3479668</v>
      </c>
      <c r="I13">
        <v>132979</v>
      </c>
      <c r="J13" t="s">
        <v>641</v>
      </c>
      <c r="K13">
        <v>521950</v>
      </c>
      <c r="L13">
        <v>2487000</v>
      </c>
    </row>
    <row r="14" spans="3:15" x14ac:dyDescent="0.25">
      <c r="C14" s="187">
        <v>181280000</v>
      </c>
      <c r="D14">
        <v>2024</v>
      </c>
      <c r="E14">
        <f t="shared" si="0"/>
        <v>21793713</v>
      </c>
      <c r="F14">
        <v>18314045</v>
      </c>
      <c r="H14">
        <v>3479668</v>
      </c>
      <c r="I14">
        <v>132979</v>
      </c>
      <c r="J14" t="s">
        <v>642</v>
      </c>
      <c r="K14">
        <v>521950</v>
      </c>
      <c r="L14">
        <v>2487000</v>
      </c>
    </row>
    <row r="15" spans="3:15" x14ac:dyDescent="0.25">
      <c r="C15" s="187">
        <v>219390000</v>
      </c>
      <c r="D15">
        <v>2023</v>
      </c>
      <c r="E15" s="189">
        <f>SUM(E3:E14)</f>
        <v>256439356</v>
      </c>
      <c r="H15" s="189">
        <f>SUM(H3:H14)</f>
        <v>40944094</v>
      </c>
      <c r="I15" s="189">
        <f>SUM(I3:I14)</f>
        <v>1557941</v>
      </c>
      <c r="K15" s="189">
        <f>SUM(K3:K14)</f>
        <v>6141612</v>
      </c>
      <c r="L15" s="189">
        <f>SUM(L3:L14)</f>
        <v>28203484</v>
      </c>
    </row>
    <row r="16" spans="3:15" x14ac:dyDescent="0.25">
      <c r="C16" s="187">
        <v>165000000</v>
      </c>
    </row>
    <row r="17" spans="3:11" x14ac:dyDescent="0.25">
      <c r="C17" s="187">
        <v>60000000</v>
      </c>
      <c r="K17">
        <v>7173000</v>
      </c>
    </row>
    <row r="18" spans="3:11" x14ac:dyDescent="0.25">
      <c r="C18" s="187">
        <v>181280000</v>
      </c>
      <c r="K18">
        <v>10091000</v>
      </c>
    </row>
    <row r="19" spans="3:11" x14ac:dyDescent="0.25">
      <c r="C19" s="187">
        <v>190618667</v>
      </c>
      <c r="K19">
        <v>12141000</v>
      </c>
    </row>
    <row r="20" spans="3:11" x14ac:dyDescent="0.25">
      <c r="C20" s="187">
        <v>110000000</v>
      </c>
      <c r="K20" s="189">
        <f>+K17+K18+K19</f>
        <v>29405000</v>
      </c>
    </row>
    <row r="21" spans="3:11" x14ac:dyDescent="0.25">
      <c r="C21" s="187">
        <v>110000000</v>
      </c>
    </row>
    <row r="22" spans="3:11" x14ac:dyDescent="0.25">
      <c r="C22" s="187">
        <v>57500000</v>
      </c>
      <c r="J22" t="s">
        <v>643</v>
      </c>
      <c r="K22" s="190">
        <f>+K15+K20</f>
        <v>35546612</v>
      </c>
    </row>
    <row r="23" spans="3:11" x14ac:dyDescent="0.25">
      <c r="C23" s="188">
        <f>SUM(C11:C22)</f>
        <v>1852074667</v>
      </c>
    </row>
    <row r="24" spans="3:11" x14ac:dyDescent="0.25">
      <c r="C24" s="187">
        <v>323564454</v>
      </c>
    </row>
    <row r="25" spans="3:11" x14ac:dyDescent="0.25">
      <c r="C25" s="187">
        <v>265629034</v>
      </c>
    </row>
    <row r="26" spans="3:11" x14ac:dyDescent="0.25">
      <c r="C26" s="187">
        <v>265629034</v>
      </c>
    </row>
    <row r="27" spans="3:11" x14ac:dyDescent="0.25">
      <c r="C27" s="187">
        <v>265629034</v>
      </c>
    </row>
    <row r="28" spans="3:11" x14ac:dyDescent="0.25">
      <c r="C28" s="187">
        <v>265629034</v>
      </c>
    </row>
    <row r="29" spans="3:11" x14ac:dyDescent="0.25">
      <c r="C29" s="188">
        <f>SUM(C24:C28)</f>
        <v>1386080590</v>
      </c>
    </row>
    <row r="30" spans="3:11" x14ac:dyDescent="0.25">
      <c r="C30" s="187"/>
    </row>
    <row r="31" spans="3:11" x14ac:dyDescent="0.25">
      <c r="C31" s="188">
        <f>+C10+C23+C29</f>
        <v>9168155257</v>
      </c>
    </row>
    <row r="33" spans="2:7" ht="15.75" customHeight="1" x14ac:dyDescent="0.25">
      <c r="B33" t="s">
        <v>644</v>
      </c>
      <c r="C33" s="188">
        <v>10566089</v>
      </c>
    </row>
    <row r="39" spans="2:7" x14ac:dyDescent="0.25">
      <c r="C39">
        <f>4.33*3*75000</f>
        <v>974250</v>
      </c>
      <c r="D39">
        <v>53</v>
      </c>
      <c r="E39">
        <f>+C39*D39/360</f>
        <v>143431.25</v>
      </c>
    </row>
    <row r="41" spans="2:7" x14ac:dyDescent="0.25">
      <c r="B41" s="327" t="s">
        <v>91</v>
      </c>
      <c r="C41" s="327" t="s">
        <v>854</v>
      </c>
      <c r="D41" s="327" t="s">
        <v>852</v>
      </c>
      <c r="E41" s="327" t="s">
        <v>831</v>
      </c>
      <c r="F41" s="327" t="s">
        <v>853</v>
      </c>
    </row>
    <row r="42" spans="2:7" x14ac:dyDescent="0.25">
      <c r="B42" s="180" t="s">
        <v>851</v>
      </c>
      <c r="C42" s="328">
        <v>42119</v>
      </c>
      <c r="D42" s="328">
        <v>24</v>
      </c>
      <c r="E42" s="180"/>
      <c r="F42" s="329">
        <v>24999</v>
      </c>
      <c r="G42" s="325">
        <f>+F42</f>
        <v>24999</v>
      </c>
    </row>
    <row r="43" spans="2:7" x14ac:dyDescent="0.25">
      <c r="B43" s="180" t="s">
        <v>855</v>
      </c>
      <c r="C43" s="328">
        <v>43909</v>
      </c>
      <c r="D43" s="328">
        <v>29</v>
      </c>
      <c r="E43" s="180"/>
      <c r="F43" s="329">
        <v>7999</v>
      </c>
      <c r="G43" s="325">
        <f t="shared" ref="G43:G49" si="1">+F43</f>
        <v>7999</v>
      </c>
    </row>
    <row r="44" spans="2:7" x14ac:dyDescent="0.25">
      <c r="B44" s="180" t="s">
        <v>856</v>
      </c>
      <c r="C44" s="328">
        <v>41675</v>
      </c>
      <c r="D44" s="328">
        <v>54</v>
      </c>
      <c r="E44" s="180"/>
      <c r="F44" s="329">
        <v>22999</v>
      </c>
      <c r="G44" s="325">
        <f t="shared" si="1"/>
        <v>22999</v>
      </c>
    </row>
    <row r="45" spans="2:7" x14ac:dyDescent="0.25">
      <c r="B45" s="180" t="s">
        <v>860</v>
      </c>
      <c r="C45" s="328">
        <v>45284</v>
      </c>
      <c r="D45" s="328">
        <v>59</v>
      </c>
      <c r="E45" s="180"/>
      <c r="F45" s="329">
        <v>39999</v>
      </c>
      <c r="G45" s="325">
        <f t="shared" si="1"/>
        <v>39999</v>
      </c>
    </row>
    <row r="46" spans="2:7" x14ac:dyDescent="0.25">
      <c r="B46" s="180" t="s">
        <v>857</v>
      </c>
      <c r="C46" s="328">
        <v>18437</v>
      </c>
      <c r="D46" s="328">
        <v>62</v>
      </c>
      <c r="E46" s="180"/>
      <c r="F46" s="329">
        <v>99999</v>
      </c>
      <c r="G46" s="325">
        <f t="shared" si="1"/>
        <v>99999</v>
      </c>
    </row>
    <row r="47" spans="2:7" x14ac:dyDescent="0.25">
      <c r="B47" s="180" t="s">
        <v>861</v>
      </c>
      <c r="C47" s="328">
        <v>41040</v>
      </c>
      <c r="D47" s="328">
        <v>65</v>
      </c>
      <c r="E47" s="180"/>
      <c r="F47" s="329">
        <v>117999</v>
      </c>
      <c r="G47" s="325">
        <f t="shared" si="1"/>
        <v>117999</v>
      </c>
    </row>
    <row r="48" spans="2:7" x14ac:dyDescent="0.25">
      <c r="B48" s="180" t="s">
        <v>858</v>
      </c>
      <c r="C48" s="328">
        <v>41760</v>
      </c>
      <c r="D48" s="328">
        <v>91</v>
      </c>
      <c r="E48" s="180"/>
      <c r="F48" s="329">
        <v>17999</v>
      </c>
      <c r="G48" s="325">
        <f t="shared" si="1"/>
        <v>17999</v>
      </c>
    </row>
    <row r="49" spans="2:7" x14ac:dyDescent="0.25">
      <c r="B49" s="180" t="s">
        <v>859</v>
      </c>
      <c r="C49" s="328">
        <v>47267</v>
      </c>
      <c r="D49" s="328">
        <v>103</v>
      </c>
      <c r="E49" s="180"/>
      <c r="F49" s="329">
        <v>42999</v>
      </c>
      <c r="G49" s="325">
        <f t="shared" si="1"/>
        <v>42999</v>
      </c>
    </row>
    <row r="50" spans="2:7" x14ac:dyDescent="0.25">
      <c r="B50" s="180" t="s">
        <v>859</v>
      </c>
      <c r="C50" s="328">
        <v>47450</v>
      </c>
      <c r="D50" s="328">
        <v>116</v>
      </c>
      <c r="E50" s="328">
        <v>2</v>
      </c>
      <c r="F50" s="329">
        <v>24999</v>
      </c>
      <c r="G50">
        <f>+E50*F50</f>
        <v>49998</v>
      </c>
    </row>
    <row r="51" spans="2:7" x14ac:dyDescent="0.25">
      <c r="B51" s="180" t="s">
        <v>859</v>
      </c>
      <c r="C51" s="328">
        <v>46731</v>
      </c>
      <c r="D51" s="328">
        <v>117</v>
      </c>
      <c r="E51" s="328">
        <v>3</v>
      </c>
      <c r="F51" s="329">
        <v>24999</v>
      </c>
      <c r="G51">
        <f>+E51*F51</f>
        <v>74997</v>
      </c>
    </row>
    <row r="52" spans="2:7" x14ac:dyDescent="0.25">
      <c r="F52" s="325">
        <f>SUM(F42:F51)</f>
        <v>424990</v>
      </c>
      <c r="G52" s="189">
        <f>SUM(G42:G51)</f>
        <v>499987</v>
      </c>
    </row>
    <row r="53" spans="2:7" x14ac:dyDescent="0.25">
      <c r="D53" s="326"/>
      <c r="E53" s="326"/>
      <c r="F53" s="325"/>
    </row>
    <row r="54" spans="2:7" x14ac:dyDescent="0.25">
      <c r="D54" s="326"/>
      <c r="E54" s="326"/>
      <c r="F54" s="325"/>
    </row>
    <row r="55" spans="2:7" x14ac:dyDescent="0.25">
      <c r="D55" s="326"/>
      <c r="E55" s="326"/>
      <c r="F55" s="325"/>
    </row>
    <row r="56" spans="2:7" x14ac:dyDescent="0.25">
      <c r="D56" s="326"/>
      <c r="E56" s="326"/>
      <c r="F56" s="325"/>
    </row>
    <row r="57" spans="2:7" x14ac:dyDescent="0.25">
      <c r="D57" s="326"/>
      <c r="E57" s="326"/>
    </row>
    <row r="58" spans="2:7" x14ac:dyDescent="0.25">
      <c r="D58" s="326"/>
      <c r="E58" s="326"/>
    </row>
    <row r="59" spans="2:7" x14ac:dyDescent="0.25">
      <c r="D59" s="326"/>
      <c r="E59" s="326"/>
    </row>
    <row r="60" spans="2:7" x14ac:dyDescent="0.25">
      <c r="D60" s="326"/>
      <c r="E60" s="326"/>
    </row>
  </sheetData>
  <phoneticPr fontId="5" type="noConversion"/>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6B7C5-38F8-4254-AE8F-091501442B8D}">
  <dimension ref="A1:O60"/>
  <sheetViews>
    <sheetView workbookViewId="0">
      <selection activeCell="O3" sqref="O3"/>
    </sheetView>
  </sheetViews>
  <sheetFormatPr baseColWidth="10" defaultRowHeight="15" x14ac:dyDescent="0.25"/>
  <cols>
    <col min="1" max="1" width="14" customWidth="1"/>
    <col min="2" max="2" width="15.7109375" customWidth="1"/>
    <col min="3" max="3" width="14" customWidth="1"/>
    <col min="4" max="4" width="13" customWidth="1"/>
    <col min="5" max="5" width="8.42578125" customWidth="1"/>
    <col min="6" max="6" width="15" customWidth="1"/>
    <col min="7" max="7" width="15.7109375" customWidth="1"/>
    <col min="8" max="8" width="16.42578125" customWidth="1"/>
    <col min="9" max="9" width="15.140625" customWidth="1"/>
    <col min="10" max="10" width="8.5703125" customWidth="1"/>
    <col min="11" max="11" width="14.140625" customWidth="1"/>
    <col min="13" max="13" width="13.5703125" bestFit="1" customWidth="1"/>
  </cols>
  <sheetData>
    <row r="1" spans="1:15" x14ac:dyDescent="0.25">
      <c r="C1" s="356" t="s">
        <v>685</v>
      </c>
      <c r="D1" s="356"/>
      <c r="E1" s="356"/>
      <c r="F1" s="356"/>
      <c r="G1" s="356"/>
      <c r="H1" s="356"/>
      <c r="I1" s="356"/>
    </row>
    <row r="2" spans="1:15" x14ac:dyDescent="0.25">
      <c r="A2" t="s">
        <v>685</v>
      </c>
      <c r="E2" s="290" t="s">
        <v>831</v>
      </c>
      <c r="F2" s="290" t="s">
        <v>832</v>
      </c>
      <c r="G2" s="290" t="s">
        <v>833</v>
      </c>
      <c r="H2" s="290" t="s">
        <v>622</v>
      </c>
      <c r="I2" s="290" t="s">
        <v>834</v>
      </c>
      <c r="K2" t="s">
        <v>684</v>
      </c>
      <c r="M2" t="s">
        <v>829</v>
      </c>
      <c r="O2" t="s">
        <v>874</v>
      </c>
    </row>
    <row r="3" spans="1:15" x14ac:dyDescent="0.25">
      <c r="A3" s="193">
        <v>8335637</v>
      </c>
      <c r="B3" s="286" t="s">
        <v>840</v>
      </c>
      <c r="C3" s="286" t="s">
        <v>830</v>
      </c>
      <c r="D3" s="291">
        <v>8335637</v>
      </c>
      <c r="E3" s="296">
        <v>60</v>
      </c>
      <c r="F3" s="292">
        <v>17975</v>
      </c>
      <c r="G3" s="292">
        <f>+E3*F3</f>
        <v>1078500</v>
      </c>
      <c r="H3" s="292">
        <f>+G3*19%</f>
        <v>204915</v>
      </c>
      <c r="I3" s="293">
        <f>+G3+H3</f>
        <v>1283415</v>
      </c>
      <c r="K3" s="193">
        <v>187138406</v>
      </c>
      <c r="M3">
        <v>93000000</v>
      </c>
    </row>
    <row r="4" spans="1:15" x14ac:dyDescent="0.25">
      <c r="A4" s="298">
        <v>5328611</v>
      </c>
      <c r="B4" s="299" t="s">
        <v>848</v>
      </c>
      <c r="C4" s="286"/>
      <c r="E4" s="296">
        <v>60</v>
      </c>
      <c r="F4" s="294">
        <v>40875</v>
      </c>
      <c r="G4" s="292">
        <f t="shared" ref="G4:G58" si="0">+E4*F4</f>
        <v>2452500</v>
      </c>
      <c r="H4" s="292">
        <f t="shared" ref="H4:H58" si="1">+G4*19%</f>
        <v>465975</v>
      </c>
      <c r="I4" s="293">
        <f t="shared" ref="I4:I8" si="2">+G4+H4</f>
        <v>2918475</v>
      </c>
      <c r="K4" s="193">
        <v>224566087</v>
      </c>
      <c r="M4">
        <v>106500000</v>
      </c>
    </row>
    <row r="5" spans="1:15" x14ac:dyDescent="0.25">
      <c r="A5" s="298">
        <v>9629023</v>
      </c>
      <c r="B5" s="299" t="s">
        <v>843</v>
      </c>
      <c r="C5" s="286"/>
      <c r="E5" s="296">
        <v>1</v>
      </c>
      <c r="F5" s="294">
        <v>1337400</v>
      </c>
      <c r="G5" s="292">
        <f t="shared" si="0"/>
        <v>1337400</v>
      </c>
      <c r="H5" s="292">
        <f t="shared" si="1"/>
        <v>254106</v>
      </c>
      <c r="I5" s="293">
        <f t="shared" si="2"/>
        <v>1591506</v>
      </c>
      <c r="K5" s="193">
        <v>187138406</v>
      </c>
      <c r="M5" s="212">
        <f>+M3+M4</f>
        <v>199500000</v>
      </c>
    </row>
    <row r="6" spans="1:15" x14ac:dyDescent="0.25">
      <c r="A6" s="298">
        <v>5866224</v>
      </c>
      <c r="B6" s="299" t="s">
        <v>843</v>
      </c>
      <c r="C6" s="286"/>
      <c r="E6" s="296">
        <v>1</v>
      </c>
      <c r="F6" s="294">
        <v>600000</v>
      </c>
      <c r="G6" s="292">
        <f t="shared" si="0"/>
        <v>600000</v>
      </c>
      <c r="H6" s="292">
        <f t="shared" si="1"/>
        <v>114000</v>
      </c>
      <c r="I6" s="293">
        <f t="shared" si="2"/>
        <v>714000</v>
      </c>
      <c r="K6" s="180">
        <v>149710726</v>
      </c>
    </row>
    <row r="7" spans="1:15" x14ac:dyDescent="0.25">
      <c r="A7" s="193">
        <v>19022407</v>
      </c>
      <c r="B7" s="286" t="s">
        <v>841</v>
      </c>
      <c r="C7" s="286" t="s">
        <v>838</v>
      </c>
      <c r="E7" s="296">
        <v>6</v>
      </c>
      <c r="F7" s="294">
        <v>211154.06</v>
      </c>
      <c r="G7" s="292">
        <f t="shared" si="0"/>
        <v>1266924.3599999999</v>
      </c>
      <c r="H7" s="292">
        <f t="shared" si="1"/>
        <v>240715.62839999999</v>
      </c>
      <c r="I7" s="293">
        <f t="shared" si="2"/>
        <v>1507639.9883999999</v>
      </c>
      <c r="K7" s="212">
        <f>SUM(K3:K6)</f>
        <v>748553625</v>
      </c>
    </row>
    <row r="8" spans="1:15" x14ac:dyDescent="0.25">
      <c r="A8" s="193">
        <v>5328611</v>
      </c>
      <c r="B8" s="286" t="s">
        <v>842</v>
      </c>
      <c r="C8" s="286"/>
      <c r="E8" s="296">
        <v>1</v>
      </c>
      <c r="F8" s="294">
        <v>269412.59999999998</v>
      </c>
      <c r="G8" s="292">
        <f t="shared" si="0"/>
        <v>269412.59999999998</v>
      </c>
      <c r="H8" s="292">
        <f t="shared" si="1"/>
        <v>51188.393999999993</v>
      </c>
      <c r="I8" s="293">
        <f t="shared" si="2"/>
        <v>320600.99399999995</v>
      </c>
    </row>
    <row r="9" spans="1:15" ht="15.75" thickBot="1" x14ac:dyDescent="0.3">
      <c r="A9" s="193">
        <v>4571323</v>
      </c>
      <c r="B9" s="286" t="s">
        <v>849</v>
      </c>
      <c r="C9" s="286"/>
      <c r="E9" s="301"/>
      <c r="F9" s="301"/>
      <c r="G9" s="301"/>
      <c r="H9" s="302">
        <f>SUM(H3:H8)</f>
        <v>1330900.0224000001</v>
      </c>
      <c r="I9" s="302">
        <f>SUM(I3:I8)+0.02</f>
        <v>8335637.0023999996</v>
      </c>
    </row>
    <row r="10" spans="1:15" x14ac:dyDescent="0.25">
      <c r="A10" s="193">
        <v>6795527</v>
      </c>
      <c r="B10" s="286" t="s">
        <v>845</v>
      </c>
      <c r="C10" s="307" t="s">
        <v>835</v>
      </c>
      <c r="D10" s="308">
        <v>3527160</v>
      </c>
      <c r="E10" s="309">
        <v>50</v>
      </c>
      <c r="F10" s="310">
        <v>57000</v>
      </c>
      <c r="G10" s="311">
        <f t="shared" si="0"/>
        <v>2850000</v>
      </c>
      <c r="H10" s="311">
        <f t="shared" si="1"/>
        <v>541500</v>
      </c>
      <c r="I10" s="312">
        <f t="shared" ref="I10:I58" si="3">+G10+H10</f>
        <v>3391500</v>
      </c>
    </row>
    <row r="11" spans="1:15" x14ac:dyDescent="0.25">
      <c r="A11" s="193">
        <v>55946495</v>
      </c>
      <c r="B11" s="288"/>
      <c r="C11" s="313"/>
      <c r="E11" s="296">
        <v>1</v>
      </c>
      <c r="F11" s="294">
        <f>+G10*4%</f>
        <v>114000</v>
      </c>
      <c r="G11" s="292">
        <f t="shared" si="0"/>
        <v>114000</v>
      </c>
      <c r="H11" s="292">
        <f t="shared" si="1"/>
        <v>21660</v>
      </c>
      <c r="I11" s="314">
        <f t="shared" si="3"/>
        <v>135660</v>
      </c>
    </row>
    <row r="12" spans="1:15" x14ac:dyDescent="0.25">
      <c r="A12" s="287">
        <f>+A3+SUM(A7:A11)</f>
        <v>100000000</v>
      </c>
      <c r="C12" s="315"/>
      <c r="E12" s="296"/>
      <c r="F12" s="180"/>
      <c r="G12" s="292">
        <f t="shared" si="0"/>
        <v>0</v>
      </c>
      <c r="H12" s="297">
        <f>SUM(H10:H11)</f>
        <v>563160</v>
      </c>
      <c r="I12" s="316">
        <f>SUM(I10:I11)</f>
        <v>3527160</v>
      </c>
    </row>
    <row r="13" spans="1:15" x14ac:dyDescent="0.25">
      <c r="A13" s="286"/>
      <c r="B13" s="286" t="s">
        <v>850</v>
      </c>
      <c r="C13" s="317" t="s">
        <v>836</v>
      </c>
      <c r="D13" s="291">
        <v>9629023</v>
      </c>
      <c r="E13" s="296">
        <v>45</v>
      </c>
      <c r="F13" s="294">
        <v>16200</v>
      </c>
      <c r="G13" s="292">
        <f t="shared" si="0"/>
        <v>729000</v>
      </c>
      <c r="H13" s="292">
        <f t="shared" si="1"/>
        <v>138510</v>
      </c>
      <c r="I13" s="314">
        <f t="shared" si="3"/>
        <v>867510</v>
      </c>
    </row>
    <row r="14" spans="1:15" x14ac:dyDescent="0.25">
      <c r="B14" s="287"/>
      <c r="C14" s="318"/>
      <c r="E14" s="296">
        <v>45</v>
      </c>
      <c r="F14" s="294">
        <v>25380</v>
      </c>
      <c r="G14" s="292">
        <f t="shared" si="0"/>
        <v>1142100</v>
      </c>
      <c r="H14" s="292">
        <f t="shared" si="1"/>
        <v>216999</v>
      </c>
      <c r="I14" s="314">
        <f t="shared" si="3"/>
        <v>1359099</v>
      </c>
    </row>
    <row r="15" spans="1:15" x14ac:dyDescent="0.25">
      <c r="C15" s="315"/>
      <c r="E15" s="296">
        <v>45</v>
      </c>
      <c r="F15" s="294">
        <v>81540</v>
      </c>
      <c r="G15" s="292">
        <f t="shared" si="0"/>
        <v>3669300</v>
      </c>
      <c r="H15" s="292">
        <f t="shared" si="1"/>
        <v>697167</v>
      </c>
      <c r="I15" s="314">
        <f t="shared" si="3"/>
        <v>4366467</v>
      </c>
    </row>
    <row r="16" spans="1:15" x14ac:dyDescent="0.25">
      <c r="C16" s="315"/>
      <c r="E16" s="296">
        <v>1</v>
      </c>
      <c r="F16" s="294">
        <v>690000</v>
      </c>
      <c r="G16" s="292">
        <f t="shared" si="0"/>
        <v>690000</v>
      </c>
      <c r="H16" s="292">
        <f t="shared" si="1"/>
        <v>131100</v>
      </c>
      <c r="I16" s="314">
        <f t="shared" si="3"/>
        <v>821100</v>
      </c>
    </row>
    <row r="17" spans="3:9" x14ac:dyDescent="0.25">
      <c r="C17" s="315"/>
      <c r="E17" s="296">
        <v>1</v>
      </c>
      <c r="F17" s="294">
        <v>1100000</v>
      </c>
      <c r="G17" s="292">
        <f t="shared" si="0"/>
        <v>1100000</v>
      </c>
      <c r="H17" s="292">
        <f t="shared" si="1"/>
        <v>209000</v>
      </c>
      <c r="I17" s="314">
        <f t="shared" si="3"/>
        <v>1309000</v>
      </c>
    </row>
    <row r="18" spans="3:9" x14ac:dyDescent="0.25">
      <c r="C18" s="315"/>
      <c r="E18" s="296">
        <v>3</v>
      </c>
      <c r="F18" s="294">
        <v>150000</v>
      </c>
      <c r="G18" s="292">
        <f t="shared" si="0"/>
        <v>450000</v>
      </c>
      <c r="H18" s="292">
        <f t="shared" si="1"/>
        <v>85500</v>
      </c>
      <c r="I18" s="314">
        <f t="shared" si="3"/>
        <v>535500</v>
      </c>
    </row>
    <row r="19" spans="3:9" x14ac:dyDescent="0.25">
      <c r="C19" s="315"/>
      <c r="E19" s="296">
        <v>1</v>
      </c>
      <c r="F19" s="292">
        <f>SUM(G13:G18)*4%-0.03</f>
        <v>311215.96999999997</v>
      </c>
      <c r="G19" s="292">
        <f t="shared" si="0"/>
        <v>311215.96999999997</v>
      </c>
      <c r="H19" s="292">
        <f t="shared" si="1"/>
        <v>59131.034299999992</v>
      </c>
      <c r="I19" s="314">
        <f t="shared" si="3"/>
        <v>370347.00429999997</v>
      </c>
    </row>
    <row r="20" spans="3:9" x14ac:dyDescent="0.25">
      <c r="C20" s="315"/>
      <c r="E20" s="296"/>
      <c r="F20" s="180"/>
      <c r="G20" s="292">
        <f t="shared" si="0"/>
        <v>0</v>
      </c>
      <c r="H20" s="297">
        <f>SUM(H13:H19)</f>
        <v>1537407.0342999999</v>
      </c>
      <c r="I20" s="319">
        <f>SUM(I13:I19)</f>
        <v>9629023.0043000001</v>
      </c>
    </row>
    <row r="21" spans="3:9" x14ac:dyDescent="0.25">
      <c r="C21" s="315" t="s">
        <v>837</v>
      </c>
      <c r="D21" s="291">
        <v>5866224</v>
      </c>
      <c r="E21" s="296">
        <v>45</v>
      </c>
      <c r="F21" s="292">
        <v>20000</v>
      </c>
      <c r="G21" s="292">
        <f t="shared" si="0"/>
        <v>900000</v>
      </c>
      <c r="H21" s="292">
        <f t="shared" si="1"/>
        <v>171000</v>
      </c>
      <c r="I21" s="314">
        <f t="shared" si="3"/>
        <v>1071000</v>
      </c>
    </row>
    <row r="22" spans="3:9" x14ac:dyDescent="0.25">
      <c r="C22" s="315"/>
      <c r="E22" s="296">
        <v>40</v>
      </c>
      <c r="F22" s="292">
        <v>55000</v>
      </c>
      <c r="G22" s="292">
        <f t="shared" si="0"/>
        <v>2200000</v>
      </c>
      <c r="H22" s="292">
        <f t="shared" si="1"/>
        <v>418000</v>
      </c>
      <c r="I22" s="314">
        <f t="shared" si="3"/>
        <v>2618000</v>
      </c>
    </row>
    <row r="23" spans="3:9" x14ac:dyDescent="0.25">
      <c r="C23" s="315"/>
      <c r="E23" s="296">
        <v>40</v>
      </c>
      <c r="F23" s="292">
        <v>14000</v>
      </c>
      <c r="G23" s="292">
        <f t="shared" si="0"/>
        <v>560000</v>
      </c>
      <c r="H23" s="292">
        <f t="shared" si="1"/>
        <v>106400</v>
      </c>
      <c r="I23" s="314">
        <f t="shared" si="3"/>
        <v>666400</v>
      </c>
    </row>
    <row r="24" spans="3:9" x14ac:dyDescent="0.25">
      <c r="C24" s="315"/>
      <c r="E24" s="296">
        <v>1</v>
      </c>
      <c r="F24" s="292">
        <v>150000</v>
      </c>
      <c r="G24" s="292">
        <f t="shared" si="0"/>
        <v>150000</v>
      </c>
      <c r="H24" s="292">
        <f t="shared" si="1"/>
        <v>28500</v>
      </c>
      <c r="I24" s="314">
        <f t="shared" si="3"/>
        <v>178500</v>
      </c>
    </row>
    <row r="25" spans="3:9" x14ac:dyDescent="0.25">
      <c r="C25" s="315"/>
      <c r="E25" s="296">
        <v>2</v>
      </c>
      <c r="F25" s="292">
        <v>390000</v>
      </c>
      <c r="G25" s="292">
        <f t="shared" si="0"/>
        <v>780000</v>
      </c>
      <c r="H25" s="292">
        <f t="shared" si="1"/>
        <v>148200</v>
      </c>
      <c r="I25" s="314">
        <f t="shared" si="3"/>
        <v>928200</v>
      </c>
    </row>
    <row r="26" spans="3:9" x14ac:dyDescent="0.25">
      <c r="C26" s="315"/>
      <c r="E26" s="296">
        <v>1</v>
      </c>
      <c r="F26" s="292">
        <v>150000</v>
      </c>
      <c r="G26" s="292">
        <f t="shared" si="0"/>
        <v>150000</v>
      </c>
      <c r="H26" s="292">
        <f t="shared" si="1"/>
        <v>28500</v>
      </c>
      <c r="I26" s="314">
        <f t="shared" si="3"/>
        <v>178500</v>
      </c>
    </row>
    <row r="27" spans="3:9" x14ac:dyDescent="0.25">
      <c r="C27" s="315"/>
      <c r="E27" s="296">
        <v>1</v>
      </c>
      <c r="F27" s="292">
        <f>+SUM(G21:G26)*4%</f>
        <v>189600</v>
      </c>
      <c r="G27" s="292">
        <f t="shared" si="0"/>
        <v>189600</v>
      </c>
      <c r="H27" s="292">
        <f t="shared" si="1"/>
        <v>36024</v>
      </c>
      <c r="I27" s="314">
        <f t="shared" si="3"/>
        <v>225624</v>
      </c>
    </row>
    <row r="28" spans="3:9" ht="15.75" thickBot="1" x14ac:dyDescent="0.3">
      <c r="C28" s="320"/>
      <c r="D28" s="321"/>
      <c r="E28" s="321"/>
      <c r="F28" s="322"/>
      <c r="G28" s="322">
        <f>+E27*F28</f>
        <v>0</v>
      </c>
      <c r="H28" s="323">
        <f>SUM(H21:H27)</f>
        <v>936624</v>
      </c>
      <c r="I28" s="324">
        <f>SUM(I21:I27)</f>
        <v>5866224</v>
      </c>
    </row>
    <row r="29" spans="3:9" x14ac:dyDescent="0.25">
      <c r="C29" t="s">
        <v>839</v>
      </c>
      <c r="D29" s="303">
        <v>5328611</v>
      </c>
      <c r="E29" s="304">
        <v>40</v>
      </c>
      <c r="F29" s="305">
        <v>19440</v>
      </c>
      <c r="G29" s="305">
        <f t="shared" si="0"/>
        <v>777600</v>
      </c>
      <c r="H29" s="305">
        <f t="shared" si="1"/>
        <v>147744</v>
      </c>
      <c r="I29" s="306">
        <f t="shared" si="3"/>
        <v>925344</v>
      </c>
    </row>
    <row r="30" spans="3:9" x14ac:dyDescent="0.25">
      <c r="E30" s="296">
        <v>40</v>
      </c>
      <c r="F30" s="292">
        <v>29700</v>
      </c>
      <c r="G30" s="292">
        <f t="shared" si="0"/>
        <v>1188000</v>
      </c>
      <c r="H30" s="292">
        <f t="shared" si="1"/>
        <v>225720</v>
      </c>
      <c r="I30" s="293">
        <f t="shared" si="3"/>
        <v>1413720</v>
      </c>
    </row>
    <row r="31" spans="3:9" x14ac:dyDescent="0.25">
      <c r="E31" s="296">
        <v>1</v>
      </c>
      <c r="F31" s="292">
        <v>940000</v>
      </c>
      <c r="G31" s="292">
        <f t="shared" si="0"/>
        <v>940000</v>
      </c>
      <c r="H31" s="292">
        <f t="shared" si="1"/>
        <v>178600</v>
      </c>
      <c r="I31" s="293">
        <f t="shared" si="3"/>
        <v>1118600</v>
      </c>
    </row>
    <row r="32" spans="3:9" x14ac:dyDescent="0.25">
      <c r="E32" s="296">
        <v>1</v>
      </c>
      <c r="F32" s="292">
        <v>1100000</v>
      </c>
      <c r="G32" s="292">
        <f t="shared" si="0"/>
        <v>1100000</v>
      </c>
      <c r="H32" s="292">
        <f t="shared" si="1"/>
        <v>209000</v>
      </c>
      <c r="I32" s="293">
        <f t="shared" si="3"/>
        <v>1309000</v>
      </c>
    </row>
    <row r="33" spans="3:9" x14ac:dyDescent="0.25">
      <c r="E33" s="296">
        <v>4</v>
      </c>
      <c r="F33" s="292">
        <v>75000</v>
      </c>
      <c r="G33" s="292">
        <f t="shared" si="0"/>
        <v>300000</v>
      </c>
      <c r="H33" s="292">
        <f t="shared" si="1"/>
        <v>57000</v>
      </c>
      <c r="I33" s="293">
        <f t="shared" si="3"/>
        <v>357000</v>
      </c>
    </row>
    <row r="34" spans="3:9" x14ac:dyDescent="0.25">
      <c r="E34" s="296">
        <v>1</v>
      </c>
      <c r="F34" s="292">
        <f>+SUM(G29:G33)*4%+0.37</f>
        <v>172224.37</v>
      </c>
      <c r="G34" s="292">
        <f t="shared" si="0"/>
        <v>172224.37</v>
      </c>
      <c r="H34" s="292">
        <f t="shared" si="1"/>
        <v>32722.630300000001</v>
      </c>
      <c r="I34" s="293">
        <f t="shared" si="3"/>
        <v>204947.00029999999</v>
      </c>
    </row>
    <row r="35" spans="3:9" x14ac:dyDescent="0.25">
      <c r="E35" s="296"/>
      <c r="F35" s="180"/>
      <c r="G35" s="292">
        <f t="shared" si="0"/>
        <v>0</v>
      </c>
      <c r="H35" s="297">
        <f>SUM(H29:H34)</f>
        <v>850786.63029999996</v>
      </c>
      <c r="I35" s="295">
        <f>SUM(I29:I34)</f>
        <v>5328611.0003000004</v>
      </c>
    </row>
    <row r="36" spans="3:9" x14ac:dyDescent="0.25">
      <c r="C36" t="s">
        <v>844</v>
      </c>
      <c r="D36" s="291">
        <v>4571323</v>
      </c>
      <c r="E36" s="296">
        <v>35</v>
      </c>
      <c r="F36" s="292">
        <v>19440</v>
      </c>
      <c r="G36" s="292">
        <f t="shared" si="0"/>
        <v>680400</v>
      </c>
      <c r="H36" s="292">
        <f t="shared" si="1"/>
        <v>129276</v>
      </c>
      <c r="I36" s="293">
        <f t="shared" si="3"/>
        <v>809676</v>
      </c>
    </row>
    <row r="37" spans="3:9" x14ac:dyDescent="0.25">
      <c r="E37" s="296">
        <v>35</v>
      </c>
      <c r="F37" s="292">
        <v>25380</v>
      </c>
      <c r="G37" s="292">
        <f t="shared" si="0"/>
        <v>888300</v>
      </c>
      <c r="H37" s="292">
        <f t="shared" si="1"/>
        <v>168777</v>
      </c>
      <c r="I37" s="293">
        <f t="shared" si="3"/>
        <v>1057077</v>
      </c>
    </row>
    <row r="38" spans="3:9" x14ac:dyDescent="0.25">
      <c r="E38" s="296">
        <v>1</v>
      </c>
      <c r="F38" s="292">
        <v>725000</v>
      </c>
      <c r="G38" s="292">
        <f t="shared" si="0"/>
        <v>725000</v>
      </c>
      <c r="H38" s="292">
        <f t="shared" si="1"/>
        <v>137750</v>
      </c>
      <c r="I38" s="293">
        <f t="shared" si="3"/>
        <v>862750</v>
      </c>
    </row>
    <row r="39" spans="3:9" x14ac:dyDescent="0.25">
      <c r="E39" s="296">
        <v>1</v>
      </c>
      <c r="F39" s="292">
        <v>1100000</v>
      </c>
      <c r="G39" s="292">
        <f t="shared" si="0"/>
        <v>1100000</v>
      </c>
      <c r="H39" s="292">
        <f t="shared" si="1"/>
        <v>209000</v>
      </c>
      <c r="I39" s="293">
        <f t="shared" si="3"/>
        <v>1309000</v>
      </c>
    </row>
    <row r="40" spans="3:9" x14ac:dyDescent="0.25">
      <c r="E40" s="296">
        <v>2</v>
      </c>
      <c r="F40" s="292">
        <v>150000</v>
      </c>
      <c r="G40" s="292">
        <f t="shared" si="0"/>
        <v>300000</v>
      </c>
      <c r="H40" s="292">
        <f t="shared" si="1"/>
        <v>57000</v>
      </c>
      <c r="I40" s="293">
        <f t="shared" si="3"/>
        <v>357000</v>
      </c>
    </row>
    <row r="41" spans="3:9" x14ac:dyDescent="0.25">
      <c r="E41" s="296">
        <v>1</v>
      </c>
      <c r="F41" s="292">
        <f>+SUM(G36:G40)*4%-0.1</f>
        <v>147747.9</v>
      </c>
      <c r="G41" s="292">
        <f t="shared" si="0"/>
        <v>147747.9</v>
      </c>
      <c r="H41" s="292">
        <f t="shared" si="1"/>
        <v>28072.100999999999</v>
      </c>
      <c r="I41" s="293">
        <f t="shared" si="3"/>
        <v>175820.00099999999</v>
      </c>
    </row>
    <row r="42" spans="3:9" x14ac:dyDescent="0.25">
      <c r="E42" s="296"/>
      <c r="F42" s="180"/>
      <c r="G42" s="292">
        <f t="shared" si="0"/>
        <v>0</v>
      </c>
      <c r="H42" s="297">
        <f>SUM(H36:H41)</f>
        <v>729875.10100000002</v>
      </c>
      <c r="I42" s="295">
        <f>SUM(I36:I41)</f>
        <v>4571323.0010000002</v>
      </c>
    </row>
    <row r="43" spans="3:9" x14ac:dyDescent="0.25">
      <c r="C43" t="s">
        <v>846</v>
      </c>
      <c r="D43" s="291">
        <v>6795527</v>
      </c>
      <c r="E43" s="296">
        <v>45</v>
      </c>
      <c r="F43" s="292">
        <v>24000</v>
      </c>
      <c r="G43" s="292">
        <f t="shared" si="0"/>
        <v>1080000</v>
      </c>
      <c r="H43" s="292">
        <f t="shared" si="1"/>
        <v>205200</v>
      </c>
      <c r="I43" s="293">
        <f t="shared" si="3"/>
        <v>1285200</v>
      </c>
    </row>
    <row r="44" spans="3:9" x14ac:dyDescent="0.25">
      <c r="E44" s="296">
        <v>55</v>
      </c>
      <c r="F44" s="292">
        <v>32000</v>
      </c>
      <c r="G44" s="292">
        <f t="shared" si="0"/>
        <v>1760000</v>
      </c>
      <c r="H44" s="292">
        <f t="shared" si="1"/>
        <v>334400</v>
      </c>
      <c r="I44" s="293">
        <f t="shared" si="3"/>
        <v>2094400</v>
      </c>
    </row>
    <row r="45" spans="3:9" x14ac:dyDescent="0.25">
      <c r="E45" s="296">
        <v>1</v>
      </c>
      <c r="F45" s="292">
        <v>1179831.93</v>
      </c>
      <c r="G45" s="292">
        <f t="shared" si="0"/>
        <v>1179831.93</v>
      </c>
      <c r="H45" s="292">
        <f t="shared" si="1"/>
        <v>224168.0667</v>
      </c>
      <c r="I45" s="293">
        <f t="shared" si="3"/>
        <v>1403999.9967</v>
      </c>
    </row>
    <row r="46" spans="3:9" x14ac:dyDescent="0.25">
      <c r="E46" s="296">
        <v>1</v>
      </c>
      <c r="F46" s="292">
        <v>847058.83</v>
      </c>
      <c r="G46" s="292">
        <f t="shared" si="0"/>
        <v>847058.83</v>
      </c>
      <c r="H46" s="292">
        <f t="shared" si="1"/>
        <v>160941.1777</v>
      </c>
      <c r="I46" s="293">
        <f>+G46+H46-0.01</f>
        <v>1007999.9976999999</v>
      </c>
    </row>
    <row r="47" spans="3:9" x14ac:dyDescent="0.25">
      <c r="E47" s="296">
        <v>3</v>
      </c>
      <c r="F47" s="292">
        <v>190000</v>
      </c>
      <c r="G47" s="292">
        <f t="shared" si="0"/>
        <v>570000</v>
      </c>
      <c r="H47" s="292">
        <f t="shared" si="1"/>
        <v>108300</v>
      </c>
      <c r="I47" s="293">
        <f t="shared" si="3"/>
        <v>678300</v>
      </c>
    </row>
    <row r="48" spans="3:9" x14ac:dyDescent="0.25">
      <c r="E48" s="296">
        <v>12</v>
      </c>
      <c r="F48" s="292">
        <v>4500</v>
      </c>
      <c r="G48" s="292">
        <f t="shared" si="0"/>
        <v>54000</v>
      </c>
      <c r="H48" s="292">
        <f t="shared" si="1"/>
        <v>10260</v>
      </c>
      <c r="I48" s="293">
        <f t="shared" si="3"/>
        <v>64260</v>
      </c>
    </row>
    <row r="49" spans="3:9" x14ac:dyDescent="0.25">
      <c r="E49" s="296">
        <v>1</v>
      </c>
      <c r="F49" s="292">
        <f>+SUM(G43:G48)*4%-0.5</f>
        <v>219635.13039999999</v>
      </c>
      <c r="G49" s="292">
        <f t="shared" si="0"/>
        <v>219635.13039999999</v>
      </c>
      <c r="H49" s="292">
        <f t="shared" si="1"/>
        <v>41730.674776</v>
      </c>
      <c r="I49" s="293">
        <f>+G49+H49</f>
        <v>261365.80517599999</v>
      </c>
    </row>
    <row r="50" spans="3:9" x14ac:dyDescent="0.25">
      <c r="E50" s="180"/>
      <c r="F50" s="180"/>
      <c r="G50" s="180"/>
      <c r="H50" s="300">
        <f>SUM(H43:H49)</f>
        <v>1084999.9191759999</v>
      </c>
      <c r="I50" s="295">
        <f>SUM(I43:I49)+1.2</f>
        <v>6795526.9995760005</v>
      </c>
    </row>
    <row r="51" spans="3:9" x14ac:dyDescent="0.25">
      <c r="C51" t="s">
        <v>847</v>
      </c>
      <c r="D51" s="291">
        <v>55946495</v>
      </c>
      <c r="E51" s="296">
        <v>100</v>
      </c>
      <c r="F51" s="292">
        <v>35000</v>
      </c>
      <c r="G51" s="292">
        <f t="shared" si="0"/>
        <v>3500000</v>
      </c>
      <c r="H51" s="292">
        <f t="shared" si="1"/>
        <v>665000</v>
      </c>
      <c r="I51" s="293">
        <f t="shared" si="3"/>
        <v>4165000</v>
      </c>
    </row>
    <row r="52" spans="3:9" x14ac:dyDescent="0.25">
      <c r="E52" s="296">
        <v>10</v>
      </c>
      <c r="F52" s="292">
        <v>75000</v>
      </c>
      <c r="G52" s="292">
        <f t="shared" si="0"/>
        <v>750000</v>
      </c>
      <c r="H52" s="292">
        <f t="shared" si="1"/>
        <v>142500</v>
      </c>
      <c r="I52" s="293">
        <f t="shared" si="3"/>
        <v>892500</v>
      </c>
    </row>
    <row r="53" spans="3:9" x14ac:dyDescent="0.25">
      <c r="E53" s="296">
        <v>1</v>
      </c>
      <c r="F53" s="292">
        <v>23800000</v>
      </c>
      <c r="G53" s="292">
        <f t="shared" si="0"/>
        <v>23800000</v>
      </c>
      <c r="H53" s="292">
        <f t="shared" si="1"/>
        <v>4522000</v>
      </c>
      <c r="I53" s="293">
        <f t="shared" si="3"/>
        <v>28322000</v>
      </c>
    </row>
    <row r="54" spans="3:9" x14ac:dyDescent="0.25">
      <c r="E54" s="296">
        <v>1</v>
      </c>
      <c r="F54" s="292">
        <v>12500000</v>
      </c>
      <c r="G54" s="292">
        <f t="shared" si="0"/>
        <v>12500000</v>
      </c>
      <c r="H54" s="292">
        <f t="shared" si="1"/>
        <v>2375000</v>
      </c>
      <c r="I54" s="293">
        <f t="shared" si="3"/>
        <v>14875000</v>
      </c>
    </row>
    <row r="55" spans="3:9" x14ac:dyDescent="0.25">
      <c r="E55" s="296">
        <v>2</v>
      </c>
      <c r="F55" s="292">
        <v>930018.07</v>
      </c>
      <c r="G55" s="292">
        <f>+E55*F55-0.01</f>
        <v>1860036.13</v>
      </c>
      <c r="H55" s="292">
        <f t="shared" si="1"/>
        <v>353406.86469999998</v>
      </c>
      <c r="I55" s="293">
        <f t="shared" si="3"/>
        <v>2213442.9946999997</v>
      </c>
    </row>
    <row r="56" spans="3:9" x14ac:dyDescent="0.25">
      <c r="E56" s="296">
        <v>100</v>
      </c>
      <c r="F56" s="292">
        <v>10900</v>
      </c>
      <c r="G56" s="292">
        <f t="shared" si="0"/>
        <v>1090000</v>
      </c>
      <c r="H56" s="292">
        <f t="shared" si="1"/>
        <v>207100</v>
      </c>
      <c r="I56" s="293">
        <f t="shared" si="3"/>
        <v>1297100</v>
      </c>
    </row>
    <row r="57" spans="3:9" x14ac:dyDescent="0.25">
      <c r="E57" s="296">
        <v>100</v>
      </c>
      <c r="F57" s="292">
        <v>17056</v>
      </c>
      <c r="G57" s="292">
        <f t="shared" si="0"/>
        <v>1705600</v>
      </c>
      <c r="H57" s="292">
        <f t="shared" si="1"/>
        <v>324064</v>
      </c>
      <c r="I57" s="293">
        <f t="shared" si="3"/>
        <v>2029664</v>
      </c>
    </row>
    <row r="58" spans="3:9" x14ac:dyDescent="0.25">
      <c r="E58" s="296">
        <v>1</v>
      </c>
      <c r="F58" s="292">
        <f>+SUM(G51:G57)*4%-0.23</f>
        <v>1808225.2152000002</v>
      </c>
      <c r="G58" s="292">
        <f t="shared" si="0"/>
        <v>1808225.2152000002</v>
      </c>
      <c r="H58" s="292">
        <f t="shared" si="1"/>
        <v>343562.79088800005</v>
      </c>
      <c r="I58" s="293">
        <f t="shared" si="3"/>
        <v>2151788.0060880003</v>
      </c>
    </row>
    <row r="59" spans="3:9" x14ac:dyDescent="0.25">
      <c r="E59" s="180"/>
      <c r="F59" s="180"/>
      <c r="G59" s="180"/>
      <c r="H59" s="300">
        <f>SUM(H51:H58)</f>
        <v>8932633.655588001</v>
      </c>
      <c r="I59" s="295">
        <f>SUM(I51:I58)</f>
        <v>55946495.000788003</v>
      </c>
    </row>
    <row r="60" spans="3:9" x14ac:dyDescent="0.25">
      <c r="I60" s="289">
        <f>+I9+I12+I20+I28+I35+I42+I50+I59</f>
        <v>100000000.00836401</v>
      </c>
    </row>
  </sheetData>
  <mergeCells count="1">
    <mergeCell ref="C1:I1"/>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F35A58B1F5CD64184807DFCFC2344D2" ma:contentTypeVersion="15" ma:contentTypeDescription="Crear nuevo documento." ma:contentTypeScope="" ma:versionID="9ce61fc9f593176a3c765f3684c235f9">
  <xsd:schema xmlns:xsd="http://www.w3.org/2001/XMLSchema" xmlns:xs="http://www.w3.org/2001/XMLSchema" xmlns:p="http://schemas.microsoft.com/office/2006/metadata/properties" xmlns:ns2="6487e52a-4d13-4d20-a431-f58f98da8e21" xmlns:ns3="67a03611-ee82-42aa-8550-09682506b96f" targetNamespace="http://schemas.microsoft.com/office/2006/metadata/properties" ma:root="true" ma:fieldsID="b527412b3beb18b399e62c8b232a5b00" ns2:_="" ns3:_="">
    <xsd:import namespace="6487e52a-4d13-4d20-a431-f58f98da8e21"/>
    <xsd:import namespace="67a03611-ee82-42aa-8550-09682506b9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87e52a-4d13-4d20-a431-f58f98da8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a03611-ee82-42aa-8550-09682506b96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a5f7bf5e-2a25-4b24-b50b-b6f911c4adea}" ma:internalName="TaxCatchAll" ma:showField="CatchAllData" ma:web="67a03611-ee82-42aa-8550-09682506b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7a03611-ee82-42aa-8550-09682506b96f" xsi:nil="true"/>
    <lcf76f155ced4ddcb4097134ff3c332f xmlns="6487e52a-4d13-4d20-a431-f58f98da8e2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FF8A93-3D8B-4C2A-BEBF-E09FB59F6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87e52a-4d13-4d20-a431-f58f98da8e21"/>
    <ds:schemaRef ds:uri="67a03611-ee82-42aa-8550-09682506b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DFD5B7-7E8C-4D1B-9615-6AD909747AE0}">
  <ds:schemaRefs>
    <ds:schemaRef ds:uri="http://schemas.microsoft.com/office/2006/metadata/properties"/>
    <ds:schemaRef ds:uri="http://schemas.microsoft.com/office/infopath/2007/PartnerControls"/>
    <ds:schemaRef ds:uri="67a03611-ee82-42aa-8550-09682506b96f"/>
    <ds:schemaRef ds:uri="6487e52a-4d13-4d20-a431-f58f98da8e21"/>
  </ds:schemaRefs>
</ds:datastoreItem>
</file>

<file path=customXml/itemProps3.xml><?xml version="1.0" encoding="utf-8"?>
<ds:datastoreItem xmlns:ds="http://schemas.openxmlformats.org/officeDocument/2006/customXml" ds:itemID="{0C6E7193-34B9-47BA-BA9D-46144208BD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2021</vt:lpstr>
      <vt:lpstr>2022</vt:lpstr>
      <vt:lpstr>2023</vt:lpstr>
      <vt:lpstr>2024</vt:lpstr>
      <vt:lpstr>2025</vt:lpstr>
      <vt:lpstr>2026</vt:lpstr>
      <vt:lpstr>Hoja1</vt:lpstr>
      <vt:lpstr>Hoja2</vt:lpstr>
      <vt:lpstr>'2025'!_Hlk210282868</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del Pilar Reyes Bernal (CGR)</dc:creator>
  <cp:keywords/>
  <dc:description/>
  <cp:lastModifiedBy>Gabriela Velasquez</cp:lastModifiedBy>
  <cp:revision/>
  <dcterms:created xsi:type="dcterms:W3CDTF">2016-08-18T13:57:45Z</dcterms:created>
  <dcterms:modified xsi:type="dcterms:W3CDTF">2026-04-25T02:18:09Z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0x0101007F35A58B1F5CD64184807DFCFC2344D2</vt:lpwstr>
  </property>
</Properties>
</file>